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Default Extension="bin" ContentType="application/vnd.openxmlformats-officedocument.spreadsheetml.printerSettings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Default Extension="vml" ContentType="application/vnd.openxmlformats-officedocument.vmlDrawing"/>
  <Override PartName="/xl/externalLinks/externalLink1.xml" ContentType="application/vnd.openxmlformats-officedocument.spreadsheetml.externalLink+xml"/>
  <Override PartName="/docProps/custom.xml" ContentType="application/vnd.openxmlformats-officedocument.custom-properties+xml"/>
  <Default Extension="wmf" ContentType="image/x-wmf"/>
</Types>
</file>

<file path=_rels/.rels><?xml version="1.0" encoding="UTF-8"?><Relationships xmlns="http://schemas.openxmlformats.org/package/2006/relationships"><Relationship Target="/docProps/custom.xml" Id="RC1969C62" Type="http://schemas.openxmlformats.org/officeDocument/2006/relationships/custom-properties" /><Relationship Target="xl/workbook.xml" Id="rId1" Type="http://schemas.openxmlformats.org/officeDocument/2006/relationships/officeDocument" /><Relationship Target="docProps/core.xml" Id="rId3" Type="http://schemas.openxmlformats.org/package/2006/relationships/metadata/core-properties" /><Relationship Target="docProps/thumbnail.wmf" Id="rId2" Type="http://schemas.openxmlformats.org/package/2006/relationships/metadata/thumbnail" /><Relationship Target="docProps/app.xml" Id="rId4" Type="http://schemas.openxmlformats.org/officeDocument/2006/relationships/extended-properties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40" windowHeight="12210" activeTab="1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Pol'!$A$1:$U$139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44525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129" i="12" l="1"/>
  <c r="F39" i="1" s="1"/>
  <c r="BA125" i="12"/>
  <c r="BA122" i="12"/>
  <c r="BA114" i="12"/>
  <c r="BA111" i="12"/>
  <c r="BA110" i="12"/>
  <c r="BA107" i="12"/>
  <c r="BA106" i="12"/>
  <c r="BA105" i="12"/>
  <c r="BA104" i="12"/>
  <c r="BA102" i="12"/>
  <c r="BA101" i="12"/>
  <c r="BA100" i="12"/>
  <c r="BA99" i="12"/>
  <c r="BA98" i="12"/>
  <c r="BA87" i="12"/>
  <c r="BA85" i="12"/>
  <c r="BA84" i="12"/>
  <c r="BA83" i="12"/>
  <c r="BA76" i="12"/>
  <c r="BA69" i="12"/>
  <c r="BA60" i="12"/>
  <c r="BA59" i="12"/>
  <c r="BA56" i="12"/>
  <c r="BA55" i="12"/>
  <c r="BA53" i="12"/>
  <c r="BA50" i="12"/>
  <c r="BA47" i="12"/>
  <c r="BA46" i="12"/>
  <c r="BA37" i="12"/>
  <c r="BA36" i="12"/>
  <c r="BA32" i="12"/>
  <c r="BA31" i="12"/>
  <c r="BA29" i="12"/>
  <c r="BA27" i="12"/>
  <c r="BA24" i="12"/>
  <c r="BA22" i="12"/>
  <c r="BA21" i="12"/>
  <c r="BA18" i="12"/>
  <c r="BA15" i="12"/>
  <c r="BA14" i="12"/>
  <c r="BA12" i="12"/>
  <c r="BA11" i="12"/>
  <c r="F9" i="12"/>
  <c r="G9" i="12" s="1"/>
  <c r="I9" i="12"/>
  <c r="K9" i="12"/>
  <c r="O9" i="12"/>
  <c r="Q9" i="12"/>
  <c r="U9" i="12"/>
  <c r="F10" i="12"/>
  <c r="G10" i="12"/>
  <c r="M10" i="12" s="1"/>
  <c r="I10" i="12"/>
  <c r="K10" i="12"/>
  <c r="O10" i="12"/>
  <c r="Q10" i="12"/>
  <c r="U10" i="12"/>
  <c r="F13" i="12"/>
  <c r="G13" i="12"/>
  <c r="M13" i="12" s="1"/>
  <c r="I13" i="12"/>
  <c r="K13" i="12"/>
  <c r="O13" i="12"/>
  <c r="Q13" i="12"/>
  <c r="U13" i="12"/>
  <c r="F16" i="12"/>
  <c r="G16" i="12" s="1"/>
  <c r="M16" i="12" s="1"/>
  <c r="I16" i="12"/>
  <c r="K16" i="12"/>
  <c r="O16" i="12"/>
  <c r="Q16" i="12"/>
  <c r="U16" i="12"/>
  <c r="F17" i="12"/>
  <c r="G17" i="12" s="1"/>
  <c r="M17" i="12" s="1"/>
  <c r="I17" i="12"/>
  <c r="K17" i="12"/>
  <c r="O17" i="12"/>
  <c r="Q17" i="12"/>
  <c r="U17" i="12"/>
  <c r="F19" i="12"/>
  <c r="G19" i="12"/>
  <c r="M19" i="12" s="1"/>
  <c r="I19" i="12"/>
  <c r="K19" i="12"/>
  <c r="O19" i="12"/>
  <c r="Q19" i="12"/>
  <c r="U19" i="12"/>
  <c r="F20" i="12"/>
  <c r="G20" i="12"/>
  <c r="M20" i="12" s="1"/>
  <c r="I20" i="12"/>
  <c r="K20" i="12"/>
  <c r="O20" i="12"/>
  <c r="Q20" i="12"/>
  <c r="U20" i="12"/>
  <c r="F23" i="12"/>
  <c r="G23" i="12" s="1"/>
  <c r="M23" i="12" s="1"/>
  <c r="I23" i="12"/>
  <c r="K23" i="12"/>
  <c r="O23" i="12"/>
  <c r="Q23" i="12"/>
  <c r="U23" i="12"/>
  <c r="F25" i="12"/>
  <c r="G25" i="12" s="1"/>
  <c r="M25" i="12" s="1"/>
  <c r="I25" i="12"/>
  <c r="K25" i="12"/>
  <c r="O25" i="12"/>
  <c r="Q25" i="12"/>
  <c r="U25" i="12"/>
  <c r="F26" i="12"/>
  <c r="G26" i="12"/>
  <c r="M26" i="12" s="1"/>
  <c r="I26" i="12"/>
  <c r="K26" i="12"/>
  <c r="O26" i="12"/>
  <c r="Q26" i="12"/>
  <c r="U26" i="12"/>
  <c r="F28" i="12"/>
  <c r="G28" i="12"/>
  <c r="M28" i="12" s="1"/>
  <c r="I28" i="12"/>
  <c r="K28" i="12"/>
  <c r="O28" i="12"/>
  <c r="Q28" i="12"/>
  <c r="U28" i="12"/>
  <c r="F30" i="12"/>
  <c r="G30" i="12" s="1"/>
  <c r="M30" i="12" s="1"/>
  <c r="I30" i="12"/>
  <c r="K30" i="12"/>
  <c r="O30" i="12"/>
  <c r="Q30" i="12"/>
  <c r="U30" i="12"/>
  <c r="F33" i="12"/>
  <c r="G33" i="12" s="1"/>
  <c r="M33" i="12" s="1"/>
  <c r="I33" i="12"/>
  <c r="K33" i="12"/>
  <c r="O33" i="12"/>
  <c r="Q33" i="12"/>
  <c r="U33" i="12"/>
  <c r="F35" i="12"/>
  <c r="G35" i="12" s="1"/>
  <c r="I35" i="12"/>
  <c r="I34" i="12" s="1"/>
  <c r="K35" i="12"/>
  <c r="K34" i="12" s="1"/>
  <c r="O35" i="12"/>
  <c r="O34" i="12" s="1"/>
  <c r="Q35" i="12"/>
  <c r="Q34" i="12" s="1"/>
  <c r="U35" i="12"/>
  <c r="U34" i="12" s="1"/>
  <c r="F39" i="12"/>
  <c r="G39" i="12" s="1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1" i="12"/>
  <c r="G41" i="12"/>
  <c r="M41" i="12" s="1"/>
  <c r="I41" i="12"/>
  <c r="K41" i="12"/>
  <c r="O41" i="12"/>
  <c r="Q41" i="12"/>
  <c r="U41" i="12"/>
  <c r="F42" i="12"/>
  <c r="G42" i="12"/>
  <c r="M42" i="12" s="1"/>
  <c r="I42" i="12"/>
  <c r="K42" i="12"/>
  <c r="O42" i="12"/>
  <c r="Q42" i="12"/>
  <c r="U42" i="12"/>
  <c r="F43" i="12"/>
  <c r="G43" i="12" s="1"/>
  <c r="M43" i="12" s="1"/>
  <c r="I43" i="12"/>
  <c r="K43" i="12"/>
  <c r="O43" i="12"/>
  <c r="Q43" i="12"/>
  <c r="U43" i="12"/>
  <c r="F45" i="12"/>
  <c r="G45" i="12" s="1"/>
  <c r="I45" i="12"/>
  <c r="I44" i="12" s="1"/>
  <c r="K45" i="12"/>
  <c r="K44" i="12" s="1"/>
  <c r="O45" i="12"/>
  <c r="O44" i="12" s="1"/>
  <c r="Q45" i="12"/>
  <c r="Q44" i="12" s="1"/>
  <c r="U45" i="12"/>
  <c r="U44" i="12" s="1"/>
  <c r="F49" i="12"/>
  <c r="G49" i="12"/>
  <c r="M49" i="12" s="1"/>
  <c r="I49" i="12"/>
  <c r="K49" i="12"/>
  <c r="O49" i="12"/>
  <c r="Q49" i="12"/>
  <c r="U49" i="12"/>
  <c r="F51" i="12"/>
  <c r="G51" i="12" s="1"/>
  <c r="M51" i="12" s="1"/>
  <c r="I51" i="12"/>
  <c r="K51" i="12"/>
  <c r="O51" i="12"/>
  <c r="Q51" i="12"/>
  <c r="U51" i="12"/>
  <c r="F52" i="12"/>
  <c r="G52" i="12" s="1"/>
  <c r="M52" i="12" s="1"/>
  <c r="I52" i="12"/>
  <c r="K52" i="12"/>
  <c r="O52" i="12"/>
  <c r="Q52" i="12"/>
  <c r="U52" i="12"/>
  <c r="F54" i="12"/>
  <c r="G54" i="12"/>
  <c r="M54" i="12" s="1"/>
  <c r="I54" i="12"/>
  <c r="K54" i="12"/>
  <c r="O54" i="12"/>
  <c r="Q54" i="12"/>
  <c r="U54" i="12"/>
  <c r="F58" i="12"/>
  <c r="G58" i="12" s="1"/>
  <c r="I58" i="12"/>
  <c r="K58" i="12"/>
  <c r="K57" i="12" s="1"/>
  <c r="O58" i="12"/>
  <c r="O57" i="12" s="1"/>
  <c r="Q58" i="12"/>
  <c r="U58" i="12"/>
  <c r="F61" i="12"/>
  <c r="G61" i="12" s="1"/>
  <c r="M61" i="12" s="1"/>
  <c r="I61" i="12"/>
  <c r="K61" i="12"/>
  <c r="O61" i="12"/>
  <c r="Q61" i="12"/>
  <c r="U61" i="12"/>
  <c r="F63" i="12"/>
  <c r="G63" i="12"/>
  <c r="M63" i="12" s="1"/>
  <c r="I63" i="12"/>
  <c r="K63" i="12"/>
  <c r="O63" i="12"/>
  <c r="Q63" i="12"/>
  <c r="U63" i="12"/>
  <c r="F64" i="12"/>
  <c r="G64" i="12" s="1"/>
  <c r="M64" i="12" s="1"/>
  <c r="I64" i="12"/>
  <c r="K64" i="12"/>
  <c r="O64" i="12"/>
  <c r="Q64" i="12"/>
  <c r="U64" i="12"/>
  <c r="F65" i="12"/>
  <c r="G65" i="12" s="1"/>
  <c r="M65" i="12" s="1"/>
  <c r="I65" i="12"/>
  <c r="K65" i="12"/>
  <c r="O65" i="12"/>
  <c r="Q65" i="12"/>
  <c r="U65" i="12"/>
  <c r="F66" i="12"/>
  <c r="G66" i="12"/>
  <c r="M66" i="12" s="1"/>
  <c r="I66" i="12"/>
  <c r="K66" i="12"/>
  <c r="O66" i="12"/>
  <c r="Q66" i="12"/>
  <c r="U66" i="12"/>
  <c r="F67" i="12"/>
  <c r="G67" i="12"/>
  <c r="M67" i="12" s="1"/>
  <c r="I67" i="12"/>
  <c r="K67" i="12"/>
  <c r="O67" i="12"/>
  <c r="Q67" i="12"/>
  <c r="U67" i="12"/>
  <c r="F68" i="12"/>
  <c r="G68" i="12" s="1"/>
  <c r="M68" i="12" s="1"/>
  <c r="I68" i="12"/>
  <c r="K68" i="12"/>
  <c r="O68" i="12"/>
  <c r="Q68" i="12"/>
  <c r="U68" i="12"/>
  <c r="F70" i="12"/>
  <c r="G70" i="12" s="1"/>
  <c r="M70" i="12" s="1"/>
  <c r="I70" i="12"/>
  <c r="K70" i="12"/>
  <c r="O70" i="12"/>
  <c r="Q70" i="12"/>
  <c r="U70" i="12"/>
  <c r="F71" i="12"/>
  <c r="G71" i="12"/>
  <c r="M71" i="12" s="1"/>
  <c r="I71" i="12"/>
  <c r="K71" i="12"/>
  <c r="O71" i="12"/>
  <c r="Q71" i="12"/>
  <c r="U71" i="12"/>
  <c r="F72" i="12"/>
  <c r="G72" i="12"/>
  <c r="M72" i="12" s="1"/>
  <c r="I72" i="12"/>
  <c r="K72" i="12"/>
  <c r="O72" i="12"/>
  <c r="Q72" i="12"/>
  <c r="U72" i="12"/>
  <c r="F74" i="12"/>
  <c r="G74" i="12" s="1"/>
  <c r="I74" i="12"/>
  <c r="K74" i="12"/>
  <c r="O74" i="12"/>
  <c r="Q74" i="12"/>
  <c r="U74" i="12"/>
  <c r="F75" i="12"/>
  <c r="G75" i="12" s="1"/>
  <c r="M75" i="12" s="1"/>
  <c r="I75" i="12"/>
  <c r="K75" i="12"/>
  <c r="O75" i="12"/>
  <c r="Q75" i="12"/>
  <c r="U75" i="12"/>
  <c r="F77" i="12"/>
  <c r="G77" i="12" s="1"/>
  <c r="M77" i="12" s="1"/>
  <c r="I77" i="12"/>
  <c r="K77" i="12"/>
  <c r="O77" i="12"/>
  <c r="Q77" i="12"/>
  <c r="U77" i="12"/>
  <c r="F79" i="12"/>
  <c r="G79" i="12" s="1"/>
  <c r="I79" i="12"/>
  <c r="K79" i="12"/>
  <c r="K78" i="12" s="1"/>
  <c r="O79" i="12"/>
  <c r="O78" i="12" s="1"/>
  <c r="Q79" i="12"/>
  <c r="U79" i="12"/>
  <c r="F80" i="12"/>
  <c r="G80" i="12"/>
  <c r="M80" i="12" s="1"/>
  <c r="I80" i="12"/>
  <c r="K80" i="12"/>
  <c r="O80" i="12"/>
  <c r="Q80" i="12"/>
  <c r="U80" i="12"/>
  <c r="F82" i="12"/>
  <c r="G82" i="12" s="1"/>
  <c r="I82" i="12"/>
  <c r="K82" i="12"/>
  <c r="O82" i="12"/>
  <c r="Q82" i="12"/>
  <c r="U82" i="12"/>
  <c r="F86" i="12"/>
  <c r="G86" i="12" s="1"/>
  <c r="M86" i="12" s="1"/>
  <c r="I86" i="12"/>
  <c r="K86" i="12"/>
  <c r="O86" i="12"/>
  <c r="Q86" i="12"/>
  <c r="U86" i="12"/>
  <c r="F88" i="12"/>
  <c r="G88" i="12" s="1"/>
  <c r="M88" i="12" s="1"/>
  <c r="I88" i="12"/>
  <c r="K88" i="12"/>
  <c r="O88" i="12"/>
  <c r="Q88" i="12"/>
  <c r="U88" i="12"/>
  <c r="F90" i="12"/>
  <c r="G90" i="12" s="1"/>
  <c r="M90" i="12" s="1"/>
  <c r="I90" i="12"/>
  <c r="K90" i="12"/>
  <c r="O90" i="12"/>
  <c r="Q90" i="12"/>
  <c r="U90" i="12"/>
  <c r="F91" i="12"/>
  <c r="G91" i="12"/>
  <c r="M91" i="12" s="1"/>
  <c r="I91" i="12"/>
  <c r="K91" i="12"/>
  <c r="O91" i="12"/>
  <c r="Q91" i="12"/>
  <c r="U91" i="12"/>
  <c r="F92" i="12"/>
  <c r="G92" i="12"/>
  <c r="M92" i="12" s="1"/>
  <c r="I92" i="12"/>
  <c r="K92" i="12"/>
  <c r="O92" i="12"/>
  <c r="Q92" i="12"/>
  <c r="U92" i="12"/>
  <c r="F93" i="12"/>
  <c r="G93" i="12" s="1"/>
  <c r="M93" i="12" s="1"/>
  <c r="I93" i="12"/>
  <c r="K93" i="12"/>
  <c r="O93" i="12"/>
  <c r="Q93" i="12"/>
  <c r="U93" i="12"/>
  <c r="F94" i="12"/>
  <c r="G94" i="12" s="1"/>
  <c r="M94" i="12" s="1"/>
  <c r="I94" i="12"/>
  <c r="K94" i="12"/>
  <c r="O94" i="12"/>
  <c r="Q94" i="12"/>
  <c r="U94" i="12"/>
  <c r="F96" i="12"/>
  <c r="G96" i="12" s="1"/>
  <c r="I96" i="12"/>
  <c r="K96" i="12"/>
  <c r="O96" i="12"/>
  <c r="Q96" i="12"/>
  <c r="U96" i="12"/>
  <c r="F97" i="12"/>
  <c r="G97" i="12" s="1"/>
  <c r="M97" i="12" s="1"/>
  <c r="I97" i="12"/>
  <c r="K97" i="12"/>
  <c r="O97" i="12"/>
  <c r="Q97" i="12"/>
  <c r="U97" i="12"/>
  <c r="F103" i="12"/>
  <c r="G103" i="12" s="1"/>
  <c r="M103" i="12" s="1"/>
  <c r="I103" i="12"/>
  <c r="K103" i="12"/>
  <c r="O103" i="12"/>
  <c r="Q103" i="12"/>
  <c r="U103" i="12"/>
  <c r="G108" i="12"/>
  <c r="I59" i="1" s="1"/>
  <c r="I18" i="1" s="1"/>
  <c r="F109" i="12"/>
  <c r="G109" i="12"/>
  <c r="M109" i="12" s="1"/>
  <c r="M108" i="12" s="1"/>
  <c r="I109" i="12"/>
  <c r="I108" i="12" s="1"/>
  <c r="K109" i="12"/>
  <c r="K108" i="12" s="1"/>
  <c r="O109" i="12"/>
  <c r="O108" i="12" s="1"/>
  <c r="Q109" i="12"/>
  <c r="Q108" i="12" s="1"/>
  <c r="U109" i="12"/>
  <c r="U108" i="12" s="1"/>
  <c r="F113" i="12"/>
  <c r="G113" i="12" s="1"/>
  <c r="I113" i="12"/>
  <c r="K113" i="12"/>
  <c r="O113" i="12"/>
  <c r="Q113" i="12"/>
  <c r="U113" i="12"/>
  <c r="F115" i="12"/>
  <c r="G115" i="12" s="1"/>
  <c r="M115" i="12" s="1"/>
  <c r="I115" i="12"/>
  <c r="K115" i="12"/>
  <c r="O115" i="12"/>
  <c r="Q115" i="12"/>
  <c r="U115" i="12"/>
  <c r="F116" i="12"/>
  <c r="G116" i="12" s="1"/>
  <c r="M116" i="12" s="1"/>
  <c r="I116" i="12"/>
  <c r="K116" i="12"/>
  <c r="O116" i="12"/>
  <c r="Q116" i="12"/>
  <c r="U116" i="12"/>
  <c r="F117" i="12"/>
  <c r="G117" i="12" s="1"/>
  <c r="M117" i="12" s="1"/>
  <c r="I117" i="12"/>
  <c r="K117" i="12"/>
  <c r="O117" i="12"/>
  <c r="Q117" i="12"/>
  <c r="U117" i="12"/>
  <c r="F118" i="12"/>
  <c r="G118" i="12" s="1"/>
  <c r="M118" i="12" s="1"/>
  <c r="I118" i="12"/>
  <c r="K118" i="12"/>
  <c r="O118" i="12"/>
  <c r="Q118" i="12"/>
  <c r="U118" i="12"/>
  <c r="F119" i="12"/>
  <c r="G119" i="12" s="1"/>
  <c r="M119" i="12" s="1"/>
  <c r="I119" i="12"/>
  <c r="K119" i="12"/>
  <c r="O119" i="12"/>
  <c r="Q119" i="12"/>
  <c r="U119" i="12"/>
  <c r="F120" i="12"/>
  <c r="G120" i="12" s="1"/>
  <c r="M120" i="12" s="1"/>
  <c r="I120" i="12"/>
  <c r="K120" i="12"/>
  <c r="O120" i="12"/>
  <c r="Q120" i="12"/>
  <c r="U120" i="12"/>
  <c r="F121" i="12"/>
  <c r="G121" i="12" s="1"/>
  <c r="M121" i="12" s="1"/>
  <c r="I121" i="12"/>
  <c r="K121" i="12"/>
  <c r="O121" i="12"/>
  <c r="Q121" i="12"/>
  <c r="U121" i="12"/>
  <c r="F123" i="12"/>
  <c r="G123" i="12" s="1"/>
  <c r="M123" i="12" s="1"/>
  <c r="I123" i="12"/>
  <c r="K123" i="12"/>
  <c r="O123" i="12"/>
  <c r="Q123" i="12"/>
  <c r="U123" i="12"/>
  <c r="F124" i="12"/>
  <c r="G124" i="12" s="1"/>
  <c r="M124" i="12" s="1"/>
  <c r="I124" i="12"/>
  <c r="K124" i="12"/>
  <c r="O124" i="12"/>
  <c r="Q124" i="12"/>
  <c r="U124" i="12"/>
  <c r="F126" i="12"/>
  <c r="G126" i="12" s="1"/>
  <c r="M126" i="12" s="1"/>
  <c r="I126" i="12"/>
  <c r="K126" i="12"/>
  <c r="O126" i="12"/>
  <c r="Q126" i="12"/>
  <c r="U126" i="12"/>
  <c r="F127" i="12"/>
  <c r="G127" i="12" s="1"/>
  <c r="M127" i="12" s="1"/>
  <c r="I127" i="12"/>
  <c r="K127" i="12"/>
  <c r="O127" i="12"/>
  <c r="Q127" i="12"/>
  <c r="U127" i="12"/>
  <c r="I20" i="1"/>
  <c r="G27" i="1"/>
  <c r="J28" i="1"/>
  <c r="J26" i="1"/>
  <c r="G38" i="1"/>
  <c r="F38" i="1"/>
  <c r="J23" i="1"/>
  <c r="J24" i="1"/>
  <c r="J25" i="1"/>
  <c r="J27" i="1"/>
  <c r="E24" i="1"/>
  <c r="E26" i="1"/>
  <c r="G8" i="12" l="1"/>
  <c r="AD129" i="12"/>
  <c r="G39" i="1" s="1"/>
  <c r="G40" i="1" s="1"/>
  <c r="G25" i="1" s="1"/>
  <c r="G26" i="1" s="1"/>
  <c r="M79" i="12"/>
  <c r="G78" i="12"/>
  <c r="I55" i="1" s="1"/>
  <c r="F40" i="1"/>
  <c r="H39" i="1"/>
  <c r="I39" i="1" s="1"/>
  <c r="I40" i="1" s="1"/>
  <c r="J39" i="1" s="1"/>
  <c r="J40" i="1" s="1"/>
  <c r="Q112" i="12"/>
  <c r="U112" i="12"/>
  <c r="I112" i="12"/>
  <c r="O95" i="12"/>
  <c r="U89" i="12"/>
  <c r="I89" i="12"/>
  <c r="Q81" i="12"/>
  <c r="U78" i="12"/>
  <c r="I78" i="12"/>
  <c r="U73" i="12"/>
  <c r="I73" i="12"/>
  <c r="O62" i="12"/>
  <c r="Q57" i="12"/>
  <c r="O48" i="12"/>
  <c r="Q38" i="12"/>
  <c r="U8" i="12"/>
  <c r="I8" i="12"/>
  <c r="K95" i="12"/>
  <c r="Q89" i="12"/>
  <c r="O81" i="12"/>
  <c r="Q78" i="12"/>
  <c r="Q73" i="12"/>
  <c r="K62" i="12"/>
  <c r="K48" i="12"/>
  <c r="O38" i="12"/>
  <c r="Q8" i="12"/>
  <c r="O112" i="12"/>
  <c r="U95" i="12"/>
  <c r="I95" i="12"/>
  <c r="O89" i="12"/>
  <c r="K81" i="12"/>
  <c r="O73" i="12"/>
  <c r="U62" i="12"/>
  <c r="I62" i="12"/>
  <c r="U48" i="12"/>
  <c r="I48" i="12"/>
  <c r="K38" i="12"/>
  <c r="O8" i="12"/>
  <c r="K112" i="12"/>
  <c r="Q95" i="12"/>
  <c r="K89" i="12"/>
  <c r="U81" i="12"/>
  <c r="I81" i="12"/>
  <c r="K73" i="12"/>
  <c r="Q62" i="12"/>
  <c r="U57" i="12"/>
  <c r="I57" i="12"/>
  <c r="Q48" i="12"/>
  <c r="U38" i="12"/>
  <c r="I38" i="12"/>
  <c r="K8" i="12"/>
  <c r="G23" i="1"/>
  <c r="M82" i="12"/>
  <c r="M81" i="12" s="1"/>
  <c r="G81" i="12"/>
  <c r="I56" i="1" s="1"/>
  <c r="M45" i="12"/>
  <c r="M44" i="12" s="1"/>
  <c r="G44" i="12"/>
  <c r="I50" i="1" s="1"/>
  <c r="G95" i="12"/>
  <c r="I58" i="1" s="1"/>
  <c r="M96" i="12"/>
  <c r="M95" i="12" s="1"/>
  <c r="M62" i="12"/>
  <c r="M48" i="12"/>
  <c r="M35" i="12"/>
  <c r="M34" i="12" s="1"/>
  <c r="G34" i="12"/>
  <c r="I48" i="1" s="1"/>
  <c r="M58" i="12"/>
  <c r="M57" i="12" s="1"/>
  <c r="G57" i="12"/>
  <c r="I52" i="1" s="1"/>
  <c r="M38" i="12"/>
  <c r="M113" i="12"/>
  <c r="M112" i="12" s="1"/>
  <c r="G112" i="12"/>
  <c r="I60" i="1" s="1"/>
  <c r="I19" i="1" s="1"/>
  <c r="M89" i="12"/>
  <c r="M78" i="12"/>
  <c r="G73" i="12"/>
  <c r="I54" i="1" s="1"/>
  <c r="M74" i="12"/>
  <c r="M73" i="12" s="1"/>
  <c r="G48" i="12"/>
  <c r="I51" i="1" s="1"/>
  <c r="M9" i="12"/>
  <c r="M8" i="12" s="1"/>
  <c r="G62" i="12"/>
  <c r="I53" i="1" s="1"/>
  <c r="G38" i="12"/>
  <c r="I49" i="1" s="1"/>
  <c r="G89" i="12"/>
  <c r="I57" i="1" s="1"/>
  <c r="I17" i="1" s="1"/>
  <c r="H40" i="1"/>
  <c r="G28" i="1" l="1"/>
  <c r="G129" i="12"/>
  <c r="I47" i="1"/>
  <c r="G24" i="1"/>
  <c r="G29" i="1"/>
  <c r="I61" i="1" l="1"/>
  <c r="I16" i="1"/>
  <c r="I21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<sst xmlns="http://schemas.openxmlformats.org/spreadsheetml/2006/main" count="564" uniqueCount="302">
  <si>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</si>
  <si>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</si>
  <si>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</si>
  <si>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</si>
  <si>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</si>
  <si>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</si>
  <si>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</si>
  <si>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</si>
  <si>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</si>
  <si>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</si>
  <si>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</si>
  <si>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</si>
  <si>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</si>
  <si>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</si>
  <si>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</si>
  <si>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</si>
  <si>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</si>
  <si>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</si>
  <si>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</si>
  <si>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</si>
  <si>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</si>
  <si>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</si>
  <si>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</si>
  <si>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</si>
  <si>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</si>
  <si>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</si>
  <si>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</si>
  <si>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</si>
  <si>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</si>
  <si>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</si>
  <si>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</si>
  <si>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</si>
  <si>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</si>
  <si>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</si>
  <si>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</si>
  <si>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</si>
  <si>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</si>
  <si>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</si>
  <si>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</si>
  <si>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</si>
  <si>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</si>
  <si>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</si>
  <si>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</si>
  <si>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Frýdek-Místek, ul. Na Vyhlídce</t>
  </si>
  <si>
    <t>Rozpočet:</t>
  </si>
  <si>
    <t>Misto</t>
  </si>
  <si>
    <t>Vybudování zpevněných ploch pro stanoviště kontejnerů - Na Vyhlídce 442</t>
  </si>
  <si>
    <t>Statutární město Frýdek-Místek</t>
  </si>
  <si>
    <t>Radniční 1148</t>
  </si>
  <si>
    <t>Frýdek-Místek</t>
  </si>
  <si>
    <t>738 01</t>
  </si>
  <si>
    <t>00296643</t>
  </si>
  <si>
    <t>Ing. David Klimša</t>
  </si>
  <si>
    <t>133</t>
  </si>
  <si>
    <t>Horní Bludovice-Prostřední Bludovice</t>
  </si>
  <si>
    <t>73937</t>
  </si>
  <si>
    <t>05279917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</si>
  <si>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</si>
  <si>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</si>
  <si>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</si>
  <si>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</si>
  <si>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</si>
  <si>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</si>
  <si>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</si>
  <si>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</si>
  <si>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</si>
  <si>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3</t>
  </si>
  <si>
    <t>Svislé a kompletní konstrukce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</si>
  <si>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</si>
  <si>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</si>
  <si>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</si>
  <si>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</si>
  <si>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</si>
  <si>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</si>
  <si>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</si>
  <si>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</si>
  <si>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97</t>
  </si>
  <si>
    <t>Prorážení otvorů</t>
  </si>
  <si>
    <t>99</t>
  </si>
  <si>
    <t>Staveništní přesun hmot</t>
  </si>
  <si>
    <t>766</t>
  </si>
  <si>
    <t>Konstrukce truhlářské</t>
  </si>
  <si>
    <t>767</t>
  </si>
  <si>
    <t>Konstrukce zámečnické</t>
  </si>
  <si>
    <t>783</t>
  </si>
  <si>
    <t>Nátěry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</si>
  <si>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</si>
  <si>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</si>
  <si>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</si>
  <si>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</si>
  <si>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</si>
  <si>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</si>
  <si>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</si>
  <si>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</si>
  <si>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</si>
  <si>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</si>
  <si>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</si>
  <si>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</si>
  <si>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</si>
  <si>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</si>
  <si>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</si>
  <si>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</si>
  <si>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</si>
  <si>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</si>
  <si>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</si>
  <si>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</si>
  <si>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</si>
  <si>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</si>
  <si>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</si>
  <si>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</si>
  <si>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</si>
  <si>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</si>
  <si>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</si>
  <si>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</si>
  <si>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</si>
  <si>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</si>
  <si>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</si>
  <si>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113202111R00</t>
  </si>
  <si>
    <t>Vytrhání obrub obrubníků silničních</t>
  </si>
  <si>
    <t>m</t>
  </si>
  <si>
    <t>POL1_0</t>
  </si>
  <si>
    <t>121101101R00</t>
  </si>
  <si>
    <t>Sejmutí ornice s přemístěním do 50 m</t>
  </si>
  <si>
    <t>m3</t>
  </si>
  <si>
    <t>sejmutí ornice tl. 150 mm</t>
  </si>
  <si>
    <t>POP</t>
  </si>
  <si>
    <t>5,3*6,6*0,15</t>
  </si>
  <si>
    <t>131201110R00</t>
  </si>
  <si>
    <t>Hloubení nezapaž. jam hor.3 do 50 m3, STROJNĚ</t>
  </si>
  <si>
    <t>výkop pro palisády</t>
  </si>
  <si>
    <t>0,32*0,6*18,15</t>
  </si>
  <si>
    <t>131201119R00</t>
  </si>
  <si>
    <t>Příplatek za lepivost - hloubení nezap.jam v hor.3</t>
  </si>
  <si>
    <t>162701105R00</t>
  </si>
  <si>
    <t>Vodorovné přemístění výkopku z hor.1-4 do 10000 m</t>
  </si>
  <si>
    <t>5,247-2,15</t>
  </si>
  <si>
    <t>167101101R00</t>
  </si>
  <si>
    <t>Nakládání výkopku z hor. 1 ÷ 4 v množství do 100 m</t>
  </si>
  <si>
    <t>171102102R00</t>
  </si>
  <si>
    <t>Uložení sypaniny do násypů, zhutn, na 96% PS</t>
  </si>
  <si>
    <t>použití výkopku 3,48 m3</t>
  </si>
  <si>
    <t>kamenivo 5,0*6,0*0,25 m3</t>
  </si>
  <si>
    <t>583417034R</t>
  </si>
  <si>
    <t>Kamenivo drcené frakce  0/32 B</t>
  </si>
  <si>
    <t>t</t>
  </si>
  <si>
    <t>POL3_0</t>
  </si>
  <si>
    <t>7,5*2,0  'Přepočtené koeficientem množství'</t>
  </si>
  <si>
    <t>180402112R00</t>
  </si>
  <si>
    <t>Založení trávníku parkového výsevem svah do 1:2</t>
  </si>
  <si>
    <t>m2</t>
  </si>
  <si>
    <t>00572410R</t>
  </si>
  <si>
    <t>Směs travní parková II. mírná zátěž PROFI, á 25 kg</t>
  </si>
  <si>
    <t>kg</t>
  </si>
  <si>
    <t>21,5*0,025 'Přepočtené koeficientem množství'</t>
  </si>
  <si>
    <t>181101102R00</t>
  </si>
  <si>
    <t>Úprava pláně v zářezech v hor. 1-4, se zhutněním</t>
  </si>
  <si>
    <t>5,3*6,6</t>
  </si>
  <si>
    <t>181301101R00</t>
  </si>
  <si>
    <t>Rozprostření ornice, rovina, tl. do 10 cm do 500m2</t>
  </si>
  <si>
    <t>bude zpětně použita sejmutá ornice</t>
  </si>
  <si>
    <t>0,1*21,5 = 2,15 m3</t>
  </si>
  <si>
    <t>199000002R00</t>
  </si>
  <si>
    <t>Poplatek za skládku horniny 1- 4</t>
  </si>
  <si>
    <t>275313621R00</t>
  </si>
  <si>
    <t>Beton základových patek prostý C 20/25</t>
  </si>
  <si>
    <t>základové patky pro oplocení</t>
  </si>
  <si>
    <t>3,14*0,15*0,15*0,6*15</t>
  </si>
  <si>
    <t>338920023R00</t>
  </si>
  <si>
    <t>Osazení betonové palisády, š. do 20 cm, dl. 120 cm</t>
  </si>
  <si>
    <t>59228412R</t>
  </si>
  <si>
    <t>Palisáda přírodní 120 x 165 x 600 mm</t>
  </si>
  <si>
    <t>kus</t>
  </si>
  <si>
    <t>59228413R</t>
  </si>
  <si>
    <t>Palisáda přírodní 120 x 165 x 800 mm</t>
  </si>
  <si>
    <t>59228414R</t>
  </si>
  <si>
    <t>Palisáda přírodní 120 x 165 x 1000 mm</t>
  </si>
  <si>
    <t>59228415R</t>
  </si>
  <si>
    <t>Palisáda přírodní 120 x 165 x 1200 mm</t>
  </si>
  <si>
    <t>451573111R00</t>
  </si>
  <si>
    <t>Lože pod potrubí ze štěrkopísku do 63 mm</t>
  </si>
  <si>
    <t>lože pod bet. patky</t>
  </si>
  <si>
    <t>3,14*0,15*0,15*0,1*15</t>
  </si>
  <si>
    <t>564871111RT2</t>
  </si>
  <si>
    <t>Podklad ze štěrkodrti po zhutnění tloušťky 25 cm, štěrkodrť frakce 0-32 mm</t>
  </si>
  <si>
    <t>5,1*6,35</t>
  </si>
  <si>
    <t>596215021R00</t>
  </si>
  <si>
    <t>Kladení zámkové dlažby tl. 6 cm do drtě tl. 4 cm</t>
  </si>
  <si>
    <t>5924511900R</t>
  </si>
  <si>
    <t>Dlažba HOLLAND III 20x20x6 cm přírodní</t>
  </si>
  <si>
    <t>30,0*1,05 'Přepočtené koeficientem množství'</t>
  </si>
  <si>
    <t>596291111R00</t>
  </si>
  <si>
    <t>Řezání zámkové dlažby tl. 60 mm</t>
  </si>
  <si>
    <t>řezání zámkové dlažby kolem konstrukce oplocení</t>
  </si>
  <si>
    <t>0,08*3*15</t>
  </si>
  <si>
    <t>871373121R00</t>
  </si>
  <si>
    <t>Montáž trub z plastu, gumový kroužek, DN 300</t>
  </si>
  <si>
    <t>ztracené bednění pro základové patky</t>
  </si>
  <si>
    <t>0,6*15</t>
  </si>
  <si>
    <t>28611163.AR</t>
  </si>
  <si>
    <t>Trubka kanalizační KGEM SN 4 PVC 315x7,7x1000 mm</t>
  </si>
  <si>
    <t>917862111R00</t>
  </si>
  <si>
    <t>Osazení stojatého obrubníku betonového, s boční opěrou, do lože z betonu C 12/15</t>
  </si>
  <si>
    <t>59217472R</t>
  </si>
  <si>
    <t>Obrubník silniční 1000/150/250 šedý</t>
  </si>
  <si>
    <t>59217476R</t>
  </si>
  <si>
    <t>Obrubník silniční nájezdový 1000/150/150 šedý</t>
  </si>
  <si>
    <t>59217480R</t>
  </si>
  <si>
    <t>Obrubník silniční přechodový L 1000/150/150-250</t>
  </si>
  <si>
    <t>59217481R</t>
  </si>
  <si>
    <t>Obrubník silniční přechodový P 1000/150/150-250</t>
  </si>
  <si>
    <t>919726116R00</t>
  </si>
  <si>
    <t>Řezání spár krytu pro těs. zálivku 10/20 mm</t>
  </si>
  <si>
    <t>prořezání spáry před zalitím zálivkou</t>
  </si>
  <si>
    <t>919726213R00</t>
  </si>
  <si>
    <t>Těsnění spár krytu zálivkou za tepla</t>
  </si>
  <si>
    <t>11163630R</t>
  </si>
  <si>
    <t>Zálivka asfaltová Mozal TS bubny</t>
  </si>
  <si>
    <t>919735114R00</t>
  </si>
  <si>
    <t>Řezání stávajícího živičného krytu tl. 15 - 20 cm</t>
  </si>
  <si>
    <t>979082213R00</t>
  </si>
  <si>
    <t>Vodorovná doprava suti po suchu do 1 km</t>
  </si>
  <si>
    <t>979082219R00</t>
  </si>
  <si>
    <t>Příplatek za dopravu suti po suchu za další 1 km</t>
  </si>
  <si>
    <t>1,35*10 'Přepočtené koeficientem množství'</t>
  </si>
  <si>
    <t>979990103R00</t>
  </si>
  <si>
    <t>Poplatek za skládku suti - beton do 30x30 cm</t>
  </si>
  <si>
    <t>998223011R00</t>
  </si>
  <si>
    <t>Přesun hmot, pozemní komunikace, kryt dlážděný</t>
  </si>
  <si>
    <t>998276101R00</t>
  </si>
  <si>
    <t>Přesun hmot, trubní vedení plastová, otevř. výkop</t>
  </si>
  <si>
    <t>766416113R00</t>
  </si>
  <si>
    <t>Obložení stěn nad 5 m2 fošnami SM, pl. nad 1,5 m2</t>
  </si>
  <si>
    <t>0,145*1,48*14</t>
  </si>
  <si>
    <t>0,145*1,44*56</t>
  </si>
  <si>
    <t>0,145*1,09*28</t>
  </si>
  <si>
    <t>605126981R</t>
  </si>
  <si>
    <t>Fošna SM do tl. 30 mm dl. 3-5 m š. 100-250 mm, I. jakost</t>
  </si>
  <si>
    <t>0,535*1,04 'Přepočtené koeficientem množství'</t>
  </si>
  <si>
    <t>998766101R00</t>
  </si>
  <si>
    <t>Přesun hmot pro truhlářské konstr., výšky do 6 m</t>
  </si>
  <si>
    <t>767995107R00</t>
  </si>
  <si>
    <t>Výroba a montáž kov. atypických konstr. do 500 kg</t>
  </si>
  <si>
    <t>13320930R</t>
  </si>
  <si>
    <t>Tyč ocelová plochá jakost S235  60x5 mm, 11375</t>
  </si>
  <si>
    <t>13322750R</t>
  </si>
  <si>
    <t>Tyč ocelová plochá S235JR, rozměr 80 x 5 mm</t>
  </si>
  <si>
    <t>14587291R</t>
  </si>
  <si>
    <t>Profil čtvercový uzavř.svařovaný  S235  80 x 3 mm</t>
  </si>
  <si>
    <t>998767101R00</t>
  </si>
  <si>
    <t>Přesun hmot pro zámečnické konstr., výšky do 6 m</t>
  </si>
  <si>
    <t>783108811R00</t>
  </si>
  <si>
    <t>Tryskání minerál. materiálem, stupeň očištění Sa 1</t>
  </si>
  <si>
    <t>783181121R00</t>
  </si>
  <si>
    <t>Metalizace zinkem tl. 80-100 mikrometrů</t>
  </si>
  <si>
    <t>povrchová úprava kotevních sloupků</t>
  </si>
  <si>
    <t>3,00*0,08*4*9</t>
  </si>
  <si>
    <t>2,35*0,08*4*6</t>
  </si>
  <si>
    <t>1,43*0,06*2*28</t>
  </si>
  <si>
    <t>1,43*0,005*28</t>
  </si>
  <si>
    <t>783682131R00</t>
  </si>
  <si>
    <t>Lazura ochranná olejová dřevěných podlah 2x</t>
  </si>
  <si>
    <t>odstín - hedvábně šedá RAL7044</t>
  </si>
  <si>
    <t>0,145*1,48*14*2</t>
  </si>
  <si>
    <t>0,145*1,44*56*2</t>
  </si>
  <si>
    <t>0,145*1,09*28*2</t>
  </si>
  <si>
    <t>460300101R00</t>
  </si>
  <si>
    <t>Vrtání jámy do D 55 cm</t>
  </si>
  <si>
    <t>základové patky pro kotevní sloupky</t>
  </si>
  <si>
    <t>3,14*0,15*0,15*0,6*15 = 0,635 m3</t>
  </si>
  <si>
    <t>004111020R</t>
  </si>
  <si>
    <t xml:space="preserve">Vypracování projektové dokumentace </t>
  </si>
  <si>
    <t>Soubor</t>
  </si>
  <si>
    <t>dílenská dokumentace pro konstrukci oplocení</t>
  </si>
  <si>
    <t>005111020R</t>
  </si>
  <si>
    <t>Vytyčení stavby</t>
  </si>
  <si>
    <t>005111021R</t>
  </si>
  <si>
    <t>Vytyčení inženýrských sítí</t>
  </si>
  <si>
    <t>005121010R</t>
  </si>
  <si>
    <t>Vybudování zařízení staveniště</t>
  </si>
  <si>
    <t>005121020R</t>
  </si>
  <si>
    <t xml:space="preserve">Provoz zařízení staveniště </t>
  </si>
  <si>
    <t>005121030R</t>
  </si>
  <si>
    <t>Odstranění zařízení staveniště</t>
  </si>
  <si>
    <t>005211010R</t>
  </si>
  <si>
    <t>Předání a převzetí staveniště</t>
  </si>
  <si>
    <t>005211030R</t>
  </si>
  <si>
    <t xml:space="preserve">Dočasná dopravní opatření </t>
  </si>
  <si>
    <t>přechodné dopravní značení</t>
  </si>
  <si>
    <t>005211040R</t>
  </si>
  <si>
    <t xml:space="preserve">Užívání veřejných ploch a prostranství  </t>
  </si>
  <si>
    <t>005211080R</t>
  </si>
  <si>
    <t xml:space="preserve">Bezpečnostní a hygienická opatření na staveništi </t>
  </si>
  <si>
    <t>plán BOZP</t>
  </si>
  <si>
    <t>005241010R</t>
  </si>
  <si>
    <t>Dokumentace skutečného provedení , geometrický plán</t>
  </si>
  <si>
    <t>005241020R</t>
  </si>
  <si>
    <t xml:space="preserve">Geodetické zaměření skutečného provedení  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</si>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</sst>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9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0" fontId="15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49" fontId="3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3" fillId="5" borderId="10" xfId="0" applyFont="1" applyFill="1" applyBorder="1"/>
    <xf numFmtId="0" fontId="3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3" fillId="0" borderId="36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0" borderId="39" xfId="0" applyNumberFormat="1" applyFont="1" applyBorder="1" applyAlignment="1">
      <alignment horizontal="center" vertical="center"/>
    </xf>
    <xf numFmtId="4" fontId="3" fillId="0" borderId="39" xfId="0" applyNumberFormat="1" applyFont="1" applyBorder="1" applyAlignment="1">
      <alignment vertical="center"/>
    </xf>
    <xf numFmtId="4" fontId="3" fillId="5" borderId="39" xfId="0" applyNumberFormat="1" applyFont="1" applyFill="1" applyBorder="1" applyAlignment="1">
      <alignment horizontal="center"/>
    </xf>
    <xf numFmtId="4" fontId="3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1" fillId="0" borderId="44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8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4" fontId="5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3" fillId="0" borderId="39" xfId="0" applyNumberFormat="1" applyFont="1" applyBorder="1" applyAlignment="1">
      <alignment vertical="center"/>
    </xf>
    <xf numFmtId="49" fontId="3" fillId="0" borderId="10" xfId="0" applyNumberFormat="1" applyFont="1" applyBorder="1" applyAlignment="1">
      <alignment vertical="center" wrapText="1"/>
    </xf>
    <xf numFmtId="49" fontId="3" fillId="0" borderId="6" xfId="0" applyNumberFormat="1" applyFont="1" applyBorder="1" applyAlignment="1">
      <alignment vertical="center" wrapText="1"/>
    </xf>
    <xf numFmtId="4" fontId="3" fillId="5" borderId="39" xfId="0" applyNumberFormat="1" applyFont="1" applyFill="1" applyBorder="1" applyAlignment="1"/>
    <xf numFmtId="4" fontId="3" fillId="0" borderId="33" xfId="0" applyNumberFormat="1" applyFont="1" applyBorder="1" applyAlignment="1">
      <alignment vertical="center"/>
    </xf>
    <xf numFmtId="49" fontId="3" fillId="0" borderId="26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3" fillId="0" borderId="35" xfId="0" applyNumberFormat="1" applyFont="1" applyBorder="1" applyAlignment="1">
      <alignment vertical="center"/>
    </xf>
    <xf numFmtId="49" fontId="3" fillId="0" borderId="36" xfId="0" applyNumberFormat="1" applyFont="1" applyBorder="1" applyAlignment="1">
      <alignment vertical="center" wrapText="1"/>
    </xf>
    <xf numFmtId="49" fontId="3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7" fillId="0" borderId="26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17" fillId="0" borderId="0" xfId="0" applyNumberFormat="1" applyFont="1" applyBorder="1" applyAlignment="1">
      <alignment vertical="top" wrapText="1" shrinkToFit="1"/>
    </xf>
    <xf numFmtId="4" fontId="17" fillId="0" borderId="34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4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5" x14ac:dyDescent="0.25"/>
  <sheetData>
    <row r="1" spans="1:7" ht="13" x14ac:dyDescent="0.3">
      <c r="A1" s="35" t="s">
        <v>38</v>
      </c>
    </row>
    <row r="2" spans="1:7" ht="57.75" customHeight="1" x14ac:dyDescent="0.25">
      <c r="A2" s="194" t="s">
        <v>39</v>
      </c>
      <c r="B2" s="194"/>
      <c r="C2" s="194"/>
      <c r="D2" s="194"/>
      <c r="E2" s="194"/>
      <c r="F2" s="194"/>
      <c r="G2" s="19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4"/>
  <sheetViews>
    <sheetView showGridLines="0" tabSelected="1" topLeftCell="B1" zoomScaleNormal="100" zoomScaleSheetLayoutView="75" workbookViewId="0">
      <selection activeCell="B1" sqref="B1:J1"/>
    </sheetView>
  </sheetViews>
  <sheetFormatPr defaultColWidth="9" defaultRowHeight="12.5" x14ac:dyDescent="0.25"/>
  <cols>
    <col min="1" max="1" width="8.453125" hidden="1" customWidth="1"/>
    <col min="2" max="2" width="9.1796875" customWidth="1"/>
    <col min="3" max="3" width="7.453125" customWidth="1"/>
    <col min="4" max="4" width="13.453125" customWidth="1"/>
    <col min="5" max="5" width="12.1796875" customWidth="1"/>
    <col min="6" max="6" width="11.453125" customWidth="1"/>
    <col min="7" max="7" width="12.7265625" style="1" customWidth="1"/>
    <col min="8" max="8" width="12.7265625" customWidth="1"/>
    <col min="9" max="9" width="12.7265625" style="1" customWidth="1"/>
    <col min="10" max="10" width="6.7265625" style="1" customWidth="1"/>
    <col min="11" max="11" width="4.26953125" customWidth="1"/>
    <col min="12" max="15" width="10.7265625" customWidth="1"/>
  </cols>
  <sheetData>
    <row r="1" spans="1:15" ht="33.75" customHeight="1" x14ac:dyDescent="0.25">
      <c r="A1" s="71" t="s">
        <v>36</v>
      </c>
      <c r="B1" s="222" t="s">
        <v>42</v>
      </c>
      <c r="C1" s="223"/>
      <c r="D1" s="223"/>
      <c r="E1" s="223"/>
      <c r="F1" s="223"/>
      <c r="G1" s="223"/>
      <c r="H1" s="223"/>
      <c r="I1" s="223"/>
      <c r="J1" s="224"/>
    </row>
    <row r="2" spans="1:15" ht="23.25" customHeight="1" x14ac:dyDescent="0.25">
      <c r="A2" s="4"/>
      <c r="B2" s="79" t="s">
        <v>40</v>
      </c>
      <c r="C2" s="80"/>
      <c r="D2" s="239" t="s">
        <v>46</v>
      </c>
      <c r="E2" s="240"/>
      <c r="F2" s="240"/>
      <c r="G2" s="240"/>
      <c r="H2" s="240"/>
      <c r="I2" s="240"/>
      <c r="J2" s="241"/>
      <c r="O2" s="2"/>
    </row>
    <row r="3" spans="1:15" ht="23.25" customHeight="1" x14ac:dyDescent="0.25">
      <c r="A3" s="4"/>
      <c r="B3" s="81" t="s">
        <v>45</v>
      </c>
      <c r="C3" s="82"/>
      <c r="D3" s="202" t="s">
        <v>43</v>
      </c>
      <c r="E3" s="203"/>
      <c r="F3" s="203"/>
      <c r="G3" s="203"/>
      <c r="H3" s="203"/>
      <c r="I3" s="203"/>
      <c r="J3" s="204"/>
    </row>
    <row r="4" spans="1:15" ht="23.25" hidden="1" customHeight="1" x14ac:dyDescent="0.3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5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 t="s">
        <v>51</v>
      </c>
      <c r="J5" s="11"/>
    </row>
    <row r="6" spans="1:15" ht="15.75" customHeight="1" x14ac:dyDescent="0.25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5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234" t="s">
        <v>52</v>
      </c>
      <c r="E11" s="234"/>
      <c r="F11" s="234"/>
      <c r="G11" s="234"/>
      <c r="H11" s="27" t="s">
        <v>33</v>
      </c>
      <c r="I11" s="92" t="s">
        <v>56</v>
      </c>
      <c r="J11" s="11"/>
    </row>
    <row r="12" spans="1:15" ht="15.75" customHeight="1" x14ac:dyDescent="0.25">
      <c r="A12" s="4"/>
      <c r="B12" s="39"/>
      <c r="C12" s="25"/>
      <c r="D12" s="219" t="s">
        <v>53</v>
      </c>
      <c r="E12" s="219"/>
      <c r="F12" s="219"/>
      <c r="G12" s="219"/>
      <c r="H12" s="27" t="s">
        <v>34</v>
      </c>
      <c r="I12" s="92"/>
      <c r="J12" s="11"/>
    </row>
    <row r="13" spans="1:15" ht="15.75" customHeight="1" x14ac:dyDescent="0.25">
      <c r="A13" s="4"/>
      <c r="B13" s="40"/>
      <c r="C13" s="91" t="s">
        <v>55</v>
      </c>
      <c r="D13" s="220" t="s">
        <v>54</v>
      </c>
      <c r="E13" s="220"/>
      <c r="F13" s="220"/>
      <c r="G13" s="220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242"/>
      <c r="F15" s="242"/>
      <c r="G15" s="215"/>
      <c r="H15" s="215"/>
      <c r="I15" s="215" t="s">
        <v>28</v>
      </c>
      <c r="J15" s="216"/>
    </row>
    <row r="16" spans="1:15" ht="23.25" customHeight="1" x14ac:dyDescent="0.25">
      <c r="A16" s="139" t="s">
        <v>23</v>
      </c>
      <c r="B16" s="140" t="s">
        <v>23</v>
      </c>
      <c r="C16" s="56"/>
      <c r="D16" s="57"/>
      <c r="E16" s="217"/>
      <c r="F16" s="218"/>
      <c r="G16" s="217"/>
      <c r="H16" s="218"/>
      <c r="I16" s="217">
        <f>SUMIF(F47:F60,A16,I47:I60)+SUMIF(F47:F60,"PSU",I47:I60)</f>
        <v>0</v>
      </c>
      <c r="J16" s="231"/>
    </row>
    <row r="17" spans="1:10" ht="23.25" customHeight="1" x14ac:dyDescent="0.25">
      <c r="A17" s="139" t="s">
        <v>24</v>
      </c>
      <c r="B17" s="140" t="s">
        <v>24</v>
      </c>
      <c r="C17" s="56"/>
      <c r="D17" s="57"/>
      <c r="E17" s="217"/>
      <c r="F17" s="218"/>
      <c r="G17" s="217"/>
      <c r="H17" s="218"/>
      <c r="I17" s="217">
        <f>SUMIF(F47:F60,A17,I47:I60)</f>
        <v>0</v>
      </c>
      <c r="J17" s="231"/>
    </row>
    <row r="18" spans="1:10" ht="23.25" customHeight="1" x14ac:dyDescent="0.25">
      <c r="A18" s="139" t="s">
        <v>25</v>
      </c>
      <c r="B18" s="140" t="s">
        <v>25</v>
      </c>
      <c r="C18" s="56"/>
      <c r="D18" s="57"/>
      <c r="E18" s="217"/>
      <c r="F18" s="218"/>
      <c r="G18" s="217"/>
      <c r="H18" s="218"/>
      <c r="I18" s="217">
        <f>SUMIF(F47:F60,A18,I47:I60)</f>
        <v>0</v>
      </c>
      <c r="J18" s="231"/>
    </row>
    <row r="19" spans="1:10" ht="23.25" customHeight="1" x14ac:dyDescent="0.25">
      <c r="A19" s="139" t="s">
        <v>88</v>
      </c>
      <c r="B19" s="140" t="s">
        <v>26</v>
      </c>
      <c r="C19" s="56"/>
      <c r="D19" s="57"/>
      <c r="E19" s="217"/>
      <c r="F19" s="218"/>
      <c r="G19" s="217"/>
      <c r="H19" s="218"/>
      <c r="I19" s="217">
        <f>SUMIF(F47:F60,A19,I47:I60)</f>
        <v>0</v>
      </c>
      <c r="J19" s="231"/>
    </row>
    <row r="20" spans="1:10" ht="23.25" customHeight="1" x14ac:dyDescent="0.25">
      <c r="A20" s="139" t="s">
        <v>89</v>
      </c>
      <c r="B20" s="140" t="s">
        <v>27</v>
      </c>
      <c r="C20" s="56"/>
      <c r="D20" s="57"/>
      <c r="E20" s="217"/>
      <c r="F20" s="218"/>
      <c r="G20" s="217"/>
      <c r="H20" s="218"/>
      <c r="I20" s="217">
        <f>SUMIF(F47:F60,A20,I47:I60)</f>
        <v>0</v>
      </c>
      <c r="J20" s="231"/>
    </row>
    <row r="21" spans="1:10" ht="23.25" customHeight="1" x14ac:dyDescent="0.3">
      <c r="A21" s="4"/>
      <c r="B21" s="72" t="s">
        <v>28</v>
      </c>
      <c r="C21" s="73"/>
      <c r="D21" s="74"/>
      <c r="E21" s="232"/>
      <c r="F21" s="233"/>
      <c r="G21" s="232"/>
      <c r="H21" s="233"/>
      <c r="I21" s="232">
        <f>SUM(I16:J20)</f>
        <v>0</v>
      </c>
      <c r="J21" s="238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229">
        <f>ZakladDPHSniVypocet</f>
        <v>0</v>
      </c>
      <c r="H23" s="230"/>
      <c r="I23" s="230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236">
        <f>ZakladDPHSni*SazbaDPH1/100</f>
        <v>0</v>
      </c>
      <c r="H24" s="237"/>
      <c r="I24" s="237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229">
        <f>ZakladDPHZaklVypocet</f>
        <v>0</v>
      </c>
      <c r="H25" s="230"/>
      <c r="I25" s="230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25">
        <f>ZakladDPHZakl*SazbaDPH2/100</f>
        <v>0</v>
      </c>
      <c r="H26" s="226"/>
      <c r="I26" s="226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227">
        <f>0</f>
        <v>0</v>
      </c>
      <c r="H27" s="227"/>
      <c r="I27" s="227"/>
      <c r="J27" s="61" t="str">
        <f t="shared" si="0"/>
        <v>CZK</v>
      </c>
    </row>
    <row r="28" spans="1:10" ht="27.75" hidden="1" customHeight="1" thickBot="1" x14ac:dyDescent="0.3">
      <c r="A28" s="4"/>
      <c r="B28" s="111" t="s">
        <v>22</v>
      </c>
      <c r="C28" s="112"/>
      <c r="D28" s="112"/>
      <c r="E28" s="113"/>
      <c r="F28" s="114"/>
      <c r="G28" s="214">
        <f>ZakladDPHSniVypocet+ZakladDPHZaklVypocet</f>
        <v>0</v>
      </c>
      <c r="H28" s="214"/>
      <c r="I28" s="214"/>
      <c r="J28" s="115" t="str">
        <f t="shared" si="0"/>
        <v>CZK</v>
      </c>
    </row>
    <row r="29" spans="1:10" ht="27.75" customHeight="1" thickBot="1" x14ac:dyDescent="0.3">
      <c r="A29" s="4"/>
      <c r="B29" s="111" t="s">
        <v>35</v>
      </c>
      <c r="C29" s="116"/>
      <c r="D29" s="116"/>
      <c r="E29" s="116"/>
      <c r="F29" s="116"/>
      <c r="G29" s="228">
        <f>ZakladDPHSni+DPHSni+ZakladDPHZakl+DPHZakl+Zaokrouhleni</f>
        <v>0</v>
      </c>
      <c r="H29" s="228"/>
      <c r="I29" s="228"/>
      <c r="J29" s="117" t="s">
        <v>59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3">
      <c r="A34" s="29"/>
      <c r="B34" s="29"/>
      <c r="C34" s="30"/>
      <c r="D34" s="221"/>
      <c r="E34" s="221"/>
      <c r="F34" s="30"/>
      <c r="G34" s="221"/>
      <c r="H34" s="221"/>
      <c r="I34" s="221"/>
      <c r="J34" s="36"/>
    </row>
    <row r="35" spans="1:10" ht="12.75" customHeight="1" x14ac:dyDescent="0.25">
      <c r="A35" s="4"/>
      <c r="B35" s="4"/>
      <c r="C35" s="5"/>
      <c r="D35" s="235" t="s">
        <v>2</v>
      </c>
      <c r="E35" s="235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4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5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5">
      <c r="A39" s="95">
        <v>1</v>
      </c>
      <c r="B39" s="101" t="s">
        <v>57</v>
      </c>
      <c r="C39" s="205" t="s">
        <v>46</v>
      </c>
      <c r="D39" s="206"/>
      <c r="E39" s="206"/>
      <c r="F39" s="106">
        <f>'Rozpočet Pol'!AC129</f>
        <v>0</v>
      </c>
      <c r="G39" s="107">
        <f>'Rozpočet Pol'!AD129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5">
      <c r="A40" s="95"/>
      <c r="B40" s="207" t="s">
        <v>58</v>
      </c>
      <c r="C40" s="208"/>
      <c r="D40" s="208"/>
      <c r="E40" s="209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5" x14ac:dyDescent="0.35">
      <c r="B44" s="118" t="s">
        <v>60</v>
      </c>
    </row>
    <row r="46" spans="1:10" ht="25.5" customHeight="1" x14ac:dyDescent="0.25">
      <c r="A46" s="119"/>
      <c r="B46" s="123" t="s">
        <v>16</v>
      </c>
      <c r="C46" s="123" t="s">
        <v>5</v>
      </c>
      <c r="D46" s="124"/>
      <c r="E46" s="124"/>
      <c r="F46" s="127" t="s">
        <v>61</v>
      </c>
      <c r="G46" s="127"/>
      <c r="H46" s="127"/>
      <c r="I46" s="210" t="s">
        <v>28</v>
      </c>
      <c r="J46" s="210"/>
    </row>
    <row r="47" spans="1:10" ht="25.5" customHeight="1" x14ac:dyDescent="0.25">
      <c r="A47" s="120"/>
      <c r="B47" s="128" t="s">
        <v>62</v>
      </c>
      <c r="C47" s="212" t="s">
        <v>63</v>
      </c>
      <c r="D47" s="213"/>
      <c r="E47" s="213"/>
      <c r="F47" s="130" t="s">
        <v>23</v>
      </c>
      <c r="G47" s="131"/>
      <c r="H47" s="131"/>
      <c r="I47" s="211">
        <f>'Rozpočet Pol'!G8</f>
        <v>0</v>
      </c>
      <c r="J47" s="211"/>
    </row>
    <row r="48" spans="1:10" ht="25.5" customHeight="1" x14ac:dyDescent="0.25">
      <c r="A48" s="120"/>
      <c r="B48" s="122" t="s">
        <v>64</v>
      </c>
      <c r="C48" s="200" t="s">
        <v>65</v>
      </c>
      <c r="D48" s="201"/>
      <c r="E48" s="201"/>
      <c r="F48" s="132" t="s">
        <v>23</v>
      </c>
      <c r="G48" s="133"/>
      <c r="H48" s="133"/>
      <c r="I48" s="199">
        <f>'Rozpočet Pol'!G34</f>
        <v>0</v>
      </c>
      <c r="J48" s="199"/>
    </row>
    <row r="49" spans="1:10" ht="25.5" customHeight="1" x14ac:dyDescent="0.25">
      <c r="A49" s="120"/>
      <c r="B49" s="122" t="s">
        <v>66</v>
      </c>
      <c r="C49" s="200" t="s">
        <v>67</v>
      </c>
      <c r="D49" s="201"/>
      <c r="E49" s="201"/>
      <c r="F49" s="132" t="s">
        <v>23</v>
      </c>
      <c r="G49" s="133"/>
      <c r="H49" s="133"/>
      <c r="I49" s="199">
        <f>'Rozpočet Pol'!G38</f>
        <v>0</v>
      </c>
      <c r="J49" s="199"/>
    </row>
    <row r="50" spans="1:10" ht="25.5" customHeight="1" x14ac:dyDescent="0.25">
      <c r="A50" s="120"/>
      <c r="B50" s="122" t="s">
        <v>68</v>
      </c>
      <c r="C50" s="200" t="s">
        <v>69</v>
      </c>
      <c r="D50" s="201"/>
      <c r="E50" s="201"/>
      <c r="F50" s="132" t="s">
        <v>23</v>
      </c>
      <c r="G50" s="133"/>
      <c r="H50" s="133"/>
      <c r="I50" s="199">
        <f>'Rozpočet Pol'!G44</f>
        <v>0</v>
      </c>
      <c r="J50" s="199"/>
    </row>
    <row r="51" spans="1:10" ht="25.5" customHeight="1" x14ac:dyDescent="0.25">
      <c r="A51" s="120"/>
      <c r="B51" s="122" t="s">
        <v>70</v>
      </c>
      <c r="C51" s="200" t="s">
        <v>71</v>
      </c>
      <c r="D51" s="201"/>
      <c r="E51" s="201"/>
      <c r="F51" s="132" t="s">
        <v>23</v>
      </c>
      <c r="G51" s="133"/>
      <c r="H51" s="133"/>
      <c r="I51" s="199">
        <f>'Rozpočet Pol'!G48</f>
        <v>0</v>
      </c>
      <c r="J51" s="199"/>
    </row>
    <row r="52" spans="1:10" ht="25.5" customHeight="1" x14ac:dyDescent="0.25">
      <c r="A52" s="120"/>
      <c r="B52" s="122" t="s">
        <v>72</v>
      </c>
      <c r="C52" s="200" t="s">
        <v>73</v>
      </c>
      <c r="D52" s="201"/>
      <c r="E52" s="201"/>
      <c r="F52" s="132" t="s">
        <v>23</v>
      </c>
      <c r="G52" s="133"/>
      <c r="H52" s="133"/>
      <c r="I52" s="199">
        <f>'Rozpočet Pol'!G57</f>
        <v>0</v>
      </c>
      <c r="J52" s="199"/>
    </row>
    <row r="53" spans="1:10" ht="25.5" customHeight="1" x14ac:dyDescent="0.25">
      <c r="A53" s="120"/>
      <c r="B53" s="122" t="s">
        <v>74</v>
      </c>
      <c r="C53" s="200" t="s">
        <v>75</v>
      </c>
      <c r="D53" s="201"/>
      <c r="E53" s="201"/>
      <c r="F53" s="132" t="s">
        <v>23</v>
      </c>
      <c r="G53" s="133"/>
      <c r="H53" s="133"/>
      <c r="I53" s="199">
        <f>'Rozpočet Pol'!G62</f>
        <v>0</v>
      </c>
      <c r="J53" s="199"/>
    </row>
    <row r="54" spans="1:10" ht="25.5" customHeight="1" x14ac:dyDescent="0.25">
      <c r="A54" s="120"/>
      <c r="B54" s="122" t="s">
        <v>76</v>
      </c>
      <c r="C54" s="200" t="s">
        <v>77</v>
      </c>
      <c r="D54" s="201"/>
      <c r="E54" s="201"/>
      <c r="F54" s="132" t="s">
        <v>23</v>
      </c>
      <c r="G54" s="133"/>
      <c r="H54" s="133"/>
      <c r="I54" s="199">
        <f>'Rozpočet Pol'!G73</f>
        <v>0</v>
      </c>
      <c r="J54" s="199"/>
    </row>
    <row r="55" spans="1:10" ht="25.5" customHeight="1" x14ac:dyDescent="0.25">
      <c r="A55" s="120"/>
      <c r="B55" s="122" t="s">
        <v>78</v>
      </c>
      <c r="C55" s="200" t="s">
        <v>79</v>
      </c>
      <c r="D55" s="201"/>
      <c r="E55" s="201"/>
      <c r="F55" s="132" t="s">
        <v>23</v>
      </c>
      <c r="G55" s="133"/>
      <c r="H55" s="133"/>
      <c r="I55" s="199">
        <f>'Rozpočet Pol'!G78</f>
        <v>0</v>
      </c>
      <c r="J55" s="199"/>
    </row>
    <row r="56" spans="1:10" ht="25.5" customHeight="1" x14ac:dyDescent="0.25">
      <c r="A56" s="120"/>
      <c r="B56" s="122" t="s">
        <v>80</v>
      </c>
      <c r="C56" s="200" t="s">
        <v>81</v>
      </c>
      <c r="D56" s="201"/>
      <c r="E56" s="201"/>
      <c r="F56" s="132" t="s">
        <v>24</v>
      </c>
      <c r="G56" s="133"/>
      <c r="H56" s="133"/>
      <c r="I56" s="199">
        <f>'Rozpočet Pol'!G81</f>
        <v>0</v>
      </c>
      <c r="J56" s="199"/>
    </row>
    <row r="57" spans="1:10" ht="25.5" customHeight="1" x14ac:dyDescent="0.25">
      <c r="A57" s="120"/>
      <c r="B57" s="122" t="s">
        <v>82</v>
      </c>
      <c r="C57" s="200" t="s">
        <v>83</v>
      </c>
      <c r="D57" s="201"/>
      <c r="E57" s="201"/>
      <c r="F57" s="132" t="s">
        <v>24</v>
      </c>
      <c r="G57" s="133"/>
      <c r="H57" s="133"/>
      <c r="I57" s="199">
        <f>'Rozpočet Pol'!G89</f>
        <v>0</v>
      </c>
      <c r="J57" s="199"/>
    </row>
    <row r="58" spans="1:10" ht="25.5" customHeight="1" x14ac:dyDescent="0.25">
      <c r="A58" s="120"/>
      <c r="B58" s="122" t="s">
        <v>84</v>
      </c>
      <c r="C58" s="200" t="s">
        <v>85</v>
      </c>
      <c r="D58" s="201"/>
      <c r="E58" s="201"/>
      <c r="F58" s="132" t="s">
        <v>24</v>
      </c>
      <c r="G58" s="133"/>
      <c r="H58" s="133"/>
      <c r="I58" s="199">
        <f>'Rozpočet Pol'!G95</f>
        <v>0</v>
      </c>
      <c r="J58" s="199"/>
    </row>
    <row r="59" spans="1:10" ht="25.5" customHeight="1" x14ac:dyDescent="0.25">
      <c r="A59" s="120"/>
      <c r="B59" s="122" t="s">
        <v>86</v>
      </c>
      <c r="C59" s="200" t="s">
        <v>87</v>
      </c>
      <c r="D59" s="201"/>
      <c r="E59" s="201"/>
      <c r="F59" s="132" t="s">
        <v>25</v>
      </c>
      <c r="G59" s="133"/>
      <c r="H59" s="133"/>
      <c r="I59" s="199">
        <f>'Rozpočet Pol'!G108</f>
        <v>0</v>
      </c>
      <c r="J59" s="199"/>
    </row>
    <row r="60" spans="1:10" ht="25.5" customHeight="1" x14ac:dyDescent="0.25">
      <c r="A60" s="120"/>
      <c r="B60" s="129" t="s">
        <v>88</v>
      </c>
      <c r="C60" s="196" t="s">
        <v>26</v>
      </c>
      <c r="D60" s="197"/>
      <c r="E60" s="197"/>
      <c r="F60" s="134" t="s">
        <v>88</v>
      </c>
      <c r="G60" s="135"/>
      <c r="H60" s="135"/>
      <c r="I60" s="195">
        <f>'Rozpočet Pol'!G112</f>
        <v>0</v>
      </c>
      <c r="J60" s="195"/>
    </row>
    <row r="61" spans="1:10" ht="25.5" customHeight="1" x14ac:dyDescent="0.25">
      <c r="A61" s="121"/>
      <c r="B61" s="125" t="s">
        <v>1</v>
      </c>
      <c r="C61" s="125"/>
      <c r="D61" s="126"/>
      <c r="E61" s="126"/>
      <c r="F61" s="136"/>
      <c r="G61" s="137"/>
      <c r="H61" s="137"/>
      <c r="I61" s="198">
        <f>SUM(I47:I60)</f>
        <v>0</v>
      </c>
      <c r="J61" s="198"/>
    </row>
    <row r="62" spans="1:10" x14ac:dyDescent="0.25">
      <c r="F62" s="138"/>
      <c r="G62" s="94"/>
      <c r="H62" s="138"/>
      <c r="I62" s="94"/>
      <c r="J62" s="94"/>
    </row>
    <row r="63" spans="1:10" x14ac:dyDescent="0.25">
      <c r="F63" s="138"/>
      <c r="G63" s="94"/>
      <c r="H63" s="138"/>
      <c r="I63" s="94"/>
      <c r="J63" s="94"/>
    </row>
    <row r="64" spans="1:10" x14ac:dyDescent="0.25">
      <c r="F64" s="138"/>
      <c r="G64" s="94"/>
      <c r="H64" s="138"/>
      <c r="I64" s="94"/>
      <c r="J64" s="94"/>
    </row>
  </sheetData>
  <sheetProtection password="CA23" sheet="1" objects="1" scenarios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60:J60"/>
    <mergeCell ref="C60:E60"/>
    <mergeCell ref="I61:J61"/>
    <mergeCell ref="I57:J57"/>
    <mergeCell ref="C57:E57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796875" defaultRowHeight="12.5" x14ac:dyDescent="0.25"/>
  <cols>
    <col min="1" max="1" width="4.26953125" style="6" customWidth="1"/>
    <col min="2" max="2" width="14.453125" style="6" customWidth="1"/>
    <col min="3" max="3" width="38.26953125" style="10" customWidth="1"/>
    <col min="4" max="4" width="4.54296875" style="6" customWidth="1"/>
    <col min="5" max="5" width="10.54296875" style="6" customWidth="1"/>
    <col min="6" max="6" width="9.81640625" style="6" customWidth="1"/>
    <col min="7" max="7" width="12.7265625" style="6" customWidth="1"/>
    <col min="8" max="16384" width="9.1796875" style="6"/>
  </cols>
  <sheetData>
    <row r="1" spans="1:7" ht="15.5" x14ac:dyDescent="0.25">
      <c r="A1" s="243" t="s">
        <v>6</v>
      </c>
      <c r="B1" s="243"/>
      <c r="C1" s="244"/>
      <c r="D1" s="243"/>
      <c r="E1" s="243"/>
      <c r="F1" s="243"/>
      <c r="G1" s="243"/>
    </row>
    <row r="2" spans="1:7" ht="25" customHeight="1" x14ac:dyDescent="0.25">
      <c r="A2" s="77" t="s">
        <v>41</v>
      </c>
      <c r="B2" s="76"/>
      <c r="C2" s="245"/>
      <c r="D2" s="245"/>
      <c r="E2" s="245"/>
      <c r="F2" s="245"/>
      <c r="G2" s="246"/>
    </row>
    <row r="3" spans="1:7" ht="25" hidden="1" customHeight="1" x14ac:dyDescent="0.25">
      <c r="A3" s="77" t="s">
        <v>7</v>
      </c>
      <c r="B3" s="76"/>
      <c r="C3" s="245"/>
      <c r="D3" s="245"/>
      <c r="E3" s="245"/>
      <c r="F3" s="245"/>
      <c r="G3" s="246"/>
    </row>
    <row r="4" spans="1:7" ht="25" hidden="1" customHeight="1" x14ac:dyDescent="0.25">
      <c r="A4" s="77" t="s">
        <v>8</v>
      </c>
      <c r="B4" s="76"/>
      <c r="C4" s="245"/>
      <c r="D4" s="245"/>
      <c r="E4" s="245"/>
      <c r="F4" s="245"/>
      <c r="G4" s="246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39"/>
  <sheetViews>
    <sheetView workbookViewId="0">
      <selection sqref="A1:G1"/>
    </sheetView>
  </sheetViews>
  <sheetFormatPr defaultRowHeight="12.5" outlineLevelRow="1" x14ac:dyDescent="0.25"/>
  <cols>
    <col min="1" max="1" width="4.1796875" customWidth="1"/>
    <col min="2" max="2" width="14.36328125" style="93" customWidth="1"/>
    <col min="3" max="3" width="38.1796875" style="93" customWidth="1"/>
    <col min="4" max="4" width="4.453125" customWidth="1"/>
    <col min="5" max="5" width="10.453125" customWidth="1"/>
    <col min="6" max="6" width="9.81640625" customWidth="1"/>
    <col min="7" max="7" width="12.6328125" customWidth="1"/>
    <col min="8" max="21" width="0" hidden="1" customWidth="1"/>
    <col min="29" max="39" width="0" hidden="1" customWidth="1"/>
    <col min="53" max="53" width="73.26953125" customWidth="1"/>
  </cols>
  <sheetData>
    <row r="1" spans="1:60" ht="15.75" customHeight="1" x14ac:dyDescent="0.35">
      <c r="A1" s="266" t="s">
        <v>6</v>
      </c>
      <c r="B1" s="266"/>
      <c r="C1" s="266"/>
      <c r="D1" s="266"/>
      <c r="E1" s="266"/>
      <c r="F1" s="266"/>
      <c r="G1" s="266"/>
      <c r="AE1" t="s">
        <v>91</v>
      </c>
    </row>
    <row r="2" spans="1:60" ht="25" customHeight="1" x14ac:dyDescent="0.25">
      <c r="A2" s="143" t="s">
        <v>90</v>
      </c>
      <c r="B2" s="141"/>
      <c r="C2" s="267" t="s">
        <v>46</v>
      </c>
      <c r="D2" s="268"/>
      <c r="E2" s="268"/>
      <c r="F2" s="268"/>
      <c r="G2" s="269"/>
      <c r="AE2" t="s">
        <v>92</v>
      </c>
    </row>
    <row r="3" spans="1:60" ht="25" customHeight="1" x14ac:dyDescent="0.25">
      <c r="A3" s="144" t="s">
        <v>7</v>
      </c>
      <c r="B3" s="142"/>
      <c r="C3" s="270" t="s">
        <v>43</v>
      </c>
      <c r="D3" s="271"/>
      <c r="E3" s="271"/>
      <c r="F3" s="271"/>
      <c r="G3" s="272"/>
      <c r="AE3" t="s">
        <v>93</v>
      </c>
    </row>
    <row r="4" spans="1:60" ht="25" hidden="1" customHeight="1" x14ac:dyDescent="0.25">
      <c r="A4" s="144" t="s">
        <v>8</v>
      </c>
      <c r="B4" s="142"/>
      <c r="C4" s="270"/>
      <c r="D4" s="271"/>
      <c r="E4" s="271"/>
      <c r="F4" s="271"/>
      <c r="G4" s="272"/>
      <c r="AE4" t="s">
        <v>94</v>
      </c>
    </row>
    <row r="5" spans="1:60" hidden="1" x14ac:dyDescent="0.25">
      <c r="A5" s="145" t="s">
        <v>95</v>
      </c>
      <c r="B5" s="146"/>
      <c r="C5" s="147"/>
      <c r="D5" s="148"/>
      <c r="E5" s="148"/>
      <c r="F5" s="148"/>
      <c r="G5" s="149"/>
      <c r="AE5" t="s">
        <v>96</v>
      </c>
    </row>
    <row r="7" spans="1:60" ht="37.5" x14ac:dyDescent="0.25">
      <c r="A7" s="155" t="s">
        <v>97</v>
      </c>
      <c r="B7" s="156" t="s">
        <v>98</v>
      </c>
      <c r="C7" s="156" t="s">
        <v>99</v>
      </c>
      <c r="D7" s="155" t="s">
        <v>100</v>
      </c>
      <c r="E7" s="155" t="s">
        <v>101</v>
      </c>
      <c r="F7" s="150" t="s">
        <v>102</v>
      </c>
      <c r="G7" s="170" t="s">
        <v>28</v>
      </c>
      <c r="H7" s="171" t="s">
        <v>29</v>
      </c>
      <c r="I7" s="171" t="s">
        <v>103</v>
      </c>
      <c r="J7" s="171" t="s">
        <v>30</v>
      </c>
      <c r="K7" s="171" t="s">
        <v>104</v>
      </c>
      <c r="L7" s="171" t="s">
        <v>105</v>
      </c>
      <c r="M7" s="171" t="s">
        <v>106</v>
      </c>
      <c r="N7" s="171" t="s">
        <v>107</v>
      </c>
      <c r="O7" s="171" t="s">
        <v>108</v>
      </c>
      <c r="P7" s="171" t="s">
        <v>109</v>
      </c>
      <c r="Q7" s="171" t="s">
        <v>110</v>
      </c>
      <c r="R7" s="171" t="s">
        <v>111</v>
      </c>
      <c r="S7" s="171" t="s">
        <v>112</v>
      </c>
      <c r="T7" s="171" t="s">
        <v>113</v>
      </c>
      <c r="U7" s="158" t="s">
        <v>114</v>
      </c>
    </row>
    <row r="8" spans="1:60" x14ac:dyDescent="0.25">
      <c r="A8" s="172" t="s">
        <v>115</v>
      </c>
      <c r="B8" s="173" t="s">
        <v>62</v>
      </c>
      <c r="C8" s="174" t="s">
        <v>63</v>
      </c>
      <c r="D8" s="157"/>
      <c r="E8" s="175"/>
      <c r="F8" s="176"/>
      <c r="G8" s="176">
        <f>SUMIF(AE9:AE33,"&lt;&gt;NOR",G9:G33)</f>
        <v>0</v>
      </c>
      <c r="H8" s="176"/>
      <c r="I8" s="176">
        <f>SUM(I9:I33)</f>
        <v>0</v>
      </c>
      <c r="J8" s="176"/>
      <c r="K8" s="176">
        <f>SUM(K9:K33)</f>
        <v>0</v>
      </c>
      <c r="L8" s="176"/>
      <c r="M8" s="176">
        <f>SUM(M9:M33)</f>
        <v>0</v>
      </c>
      <c r="N8" s="157"/>
      <c r="O8" s="157">
        <f>SUM(O9:O33)</f>
        <v>15.000540000000001</v>
      </c>
      <c r="P8" s="157"/>
      <c r="Q8" s="157">
        <f>SUM(Q9:Q33)</f>
        <v>1.35</v>
      </c>
      <c r="R8" s="157"/>
      <c r="S8" s="157"/>
      <c r="T8" s="172"/>
      <c r="U8" s="157">
        <f>SUM(U9:U33)</f>
        <v>10.28</v>
      </c>
      <c r="AE8" t="s">
        <v>116</v>
      </c>
    </row>
    <row r="9" spans="1:60" outlineLevel="1" x14ac:dyDescent="0.25">
      <c r="A9" s="152">
        <v>1</v>
      </c>
      <c r="B9" s="159" t="s">
        <v>117</v>
      </c>
      <c r="C9" s="188" t="s">
        <v>118</v>
      </c>
      <c r="D9" s="161" t="s">
        <v>119</v>
      </c>
      <c r="E9" s="165">
        <v>5</v>
      </c>
      <c r="F9" s="167">
        <f>H9+J9</f>
        <v>0</v>
      </c>
      <c r="G9" s="168">
        <f>ROUND(E9*F9,2)</f>
        <v>0</v>
      </c>
      <c r="H9" s="168"/>
      <c r="I9" s="168">
        <f>ROUND(E9*H9,2)</f>
        <v>0</v>
      </c>
      <c r="J9" s="168"/>
      <c r="K9" s="168">
        <f>ROUND(E9*J9,2)</f>
        <v>0</v>
      </c>
      <c r="L9" s="168">
        <v>21</v>
      </c>
      <c r="M9" s="168">
        <f>G9*(1+L9/100)</f>
        <v>0</v>
      </c>
      <c r="N9" s="161">
        <v>0</v>
      </c>
      <c r="O9" s="161">
        <f>ROUND(E9*N9,5)</f>
        <v>0</v>
      </c>
      <c r="P9" s="161">
        <v>0.27</v>
      </c>
      <c r="Q9" s="161">
        <f>ROUND(E9*P9,5)</f>
        <v>1.35</v>
      </c>
      <c r="R9" s="161"/>
      <c r="S9" s="161"/>
      <c r="T9" s="162">
        <v>0.123</v>
      </c>
      <c r="U9" s="161">
        <f>ROUND(E9*T9,2)</f>
        <v>0.62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120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5">
      <c r="A10" s="152">
        <v>2</v>
      </c>
      <c r="B10" s="159" t="s">
        <v>121</v>
      </c>
      <c r="C10" s="188" t="s">
        <v>122</v>
      </c>
      <c r="D10" s="161" t="s">
        <v>123</v>
      </c>
      <c r="E10" s="165">
        <v>5.2469999999999999</v>
      </c>
      <c r="F10" s="167">
        <f>H10+J10</f>
        <v>0</v>
      </c>
      <c r="G10" s="168">
        <f>ROUND(E10*F10,2)</f>
        <v>0</v>
      </c>
      <c r="H10" s="168"/>
      <c r="I10" s="168">
        <f>ROUND(E10*H10,2)</f>
        <v>0</v>
      </c>
      <c r="J10" s="168"/>
      <c r="K10" s="168">
        <f>ROUND(E10*J10,2)</f>
        <v>0</v>
      </c>
      <c r="L10" s="168">
        <v>21</v>
      </c>
      <c r="M10" s="168">
        <f>G10*(1+L10/100)</f>
        <v>0</v>
      </c>
      <c r="N10" s="161">
        <v>0</v>
      </c>
      <c r="O10" s="161">
        <f>ROUND(E10*N10,5)</f>
        <v>0</v>
      </c>
      <c r="P10" s="161">
        <v>0</v>
      </c>
      <c r="Q10" s="161">
        <f>ROUND(E10*P10,5)</f>
        <v>0</v>
      </c>
      <c r="R10" s="161"/>
      <c r="S10" s="161"/>
      <c r="T10" s="162">
        <v>9.7000000000000003E-2</v>
      </c>
      <c r="U10" s="161">
        <f>ROUND(E10*T10,2)</f>
        <v>0.51</v>
      </c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120</v>
      </c>
      <c r="AF10" s="151"/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outlineLevel="1" x14ac:dyDescent="0.25">
      <c r="A11" s="152"/>
      <c r="B11" s="159"/>
      <c r="C11" s="247" t="s">
        <v>124</v>
      </c>
      <c r="D11" s="248"/>
      <c r="E11" s="249"/>
      <c r="F11" s="250"/>
      <c r="G11" s="251"/>
      <c r="H11" s="168"/>
      <c r="I11" s="168"/>
      <c r="J11" s="168"/>
      <c r="K11" s="168"/>
      <c r="L11" s="168"/>
      <c r="M11" s="168"/>
      <c r="N11" s="161"/>
      <c r="O11" s="161"/>
      <c r="P11" s="161"/>
      <c r="Q11" s="161"/>
      <c r="R11" s="161"/>
      <c r="S11" s="161"/>
      <c r="T11" s="162"/>
      <c r="U11" s="161"/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125</v>
      </c>
      <c r="AF11" s="151"/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4" t="str">
        <f>C11</f>
        <v>sejmutí ornice tl. 150 mm</v>
      </c>
      <c r="BB11" s="151"/>
      <c r="BC11" s="151"/>
      <c r="BD11" s="151"/>
      <c r="BE11" s="151"/>
      <c r="BF11" s="151"/>
      <c r="BG11" s="151"/>
      <c r="BH11" s="151"/>
    </row>
    <row r="12" spans="1:60" outlineLevel="1" x14ac:dyDescent="0.25">
      <c r="A12" s="152"/>
      <c r="B12" s="159"/>
      <c r="C12" s="247" t="s">
        <v>126</v>
      </c>
      <c r="D12" s="248"/>
      <c r="E12" s="249"/>
      <c r="F12" s="250"/>
      <c r="G12" s="251"/>
      <c r="H12" s="168"/>
      <c r="I12" s="168"/>
      <c r="J12" s="168"/>
      <c r="K12" s="168"/>
      <c r="L12" s="168"/>
      <c r="M12" s="168"/>
      <c r="N12" s="161"/>
      <c r="O12" s="161"/>
      <c r="P12" s="161"/>
      <c r="Q12" s="161"/>
      <c r="R12" s="161"/>
      <c r="S12" s="161"/>
      <c r="T12" s="162"/>
      <c r="U12" s="161"/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125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4" t="str">
        <f>C12</f>
        <v>5,3*6,6*0,15</v>
      </c>
      <c r="BB12" s="151"/>
      <c r="BC12" s="151"/>
      <c r="BD12" s="151"/>
      <c r="BE12" s="151"/>
      <c r="BF12" s="151"/>
      <c r="BG12" s="151"/>
      <c r="BH12" s="151"/>
    </row>
    <row r="13" spans="1:60" outlineLevel="1" x14ac:dyDescent="0.25">
      <c r="A13" s="152">
        <v>3</v>
      </c>
      <c r="B13" s="159" t="s">
        <v>127</v>
      </c>
      <c r="C13" s="188" t="s">
        <v>128</v>
      </c>
      <c r="D13" s="161" t="s">
        <v>123</v>
      </c>
      <c r="E13" s="165">
        <v>3.48</v>
      </c>
      <c r="F13" s="167">
        <f>H13+J13</f>
        <v>0</v>
      </c>
      <c r="G13" s="168">
        <f>ROUND(E13*F13,2)</f>
        <v>0</v>
      </c>
      <c r="H13" s="168"/>
      <c r="I13" s="168">
        <f>ROUND(E13*H13,2)</f>
        <v>0</v>
      </c>
      <c r="J13" s="168"/>
      <c r="K13" s="168">
        <f>ROUND(E13*J13,2)</f>
        <v>0</v>
      </c>
      <c r="L13" s="168">
        <v>21</v>
      </c>
      <c r="M13" s="168">
        <f>G13*(1+L13/100)</f>
        <v>0</v>
      </c>
      <c r="N13" s="161">
        <v>0</v>
      </c>
      <c r="O13" s="161">
        <f>ROUND(E13*N13,5)</f>
        <v>0</v>
      </c>
      <c r="P13" s="161">
        <v>0</v>
      </c>
      <c r="Q13" s="161">
        <f>ROUND(E13*P13,5)</f>
        <v>0</v>
      </c>
      <c r="R13" s="161"/>
      <c r="S13" s="161"/>
      <c r="T13" s="162">
        <v>0.26666000000000001</v>
      </c>
      <c r="U13" s="161">
        <f>ROUND(E13*T13,2)</f>
        <v>0.93</v>
      </c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120</v>
      </c>
      <c r="AF13" s="151"/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5">
      <c r="A14" s="152"/>
      <c r="B14" s="159"/>
      <c r="C14" s="247" t="s">
        <v>129</v>
      </c>
      <c r="D14" s="248"/>
      <c r="E14" s="249"/>
      <c r="F14" s="250"/>
      <c r="G14" s="251"/>
      <c r="H14" s="168"/>
      <c r="I14" s="168"/>
      <c r="J14" s="168"/>
      <c r="K14" s="168"/>
      <c r="L14" s="168"/>
      <c r="M14" s="168"/>
      <c r="N14" s="161"/>
      <c r="O14" s="161"/>
      <c r="P14" s="161"/>
      <c r="Q14" s="161"/>
      <c r="R14" s="161"/>
      <c r="S14" s="161"/>
      <c r="T14" s="162"/>
      <c r="U14" s="161"/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125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4" t="str">
        <f>C14</f>
        <v>výkop pro palisády</v>
      </c>
      <c r="BB14" s="151"/>
      <c r="BC14" s="151"/>
      <c r="BD14" s="151"/>
      <c r="BE14" s="151"/>
      <c r="BF14" s="151"/>
      <c r="BG14" s="151"/>
      <c r="BH14" s="151"/>
    </row>
    <row r="15" spans="1:60" outlineLevel="1" x14ac:dyDescent="0.25">
      <c r="A15" s="152"/>
      <c r="B15" s="159"/>
      <c r="C15" s="247" t="s">
        <v>130</v>
      </c>
      <c r="D15" s="248"/>
      <c r="E15" s="249"/>
      <c r="F15" s="250"/>
      <c r="G15" s="251"/>
      <c r="H15" s="168"/>
      <c r="I15" s="168"/>
      <c r="J15" s="168"/>
      <c r="K15" s="168"/>
      <c r="L15" s="168"/>
      <c r="M15" s="168"/>
      <c r="N15" s="161"/>
      <c r="O15" s="161"/>
      <c r="P15" s="161"/>
      <c r="Q15" s="161"/>
      <c r="R15" s="161"/>
      <c r="S15" s="161"/>
      <c r="T15" s="162"/>
      <c r="U15" s="161"/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125</v>
      </c>
      <c r="AF15" s="151"/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4" t="str">
        <f>C15</f>
        <v>0,32*0,6*18,15</v>
      </c>
      <c r="BB15" s="151"/>
      <c r="BC15" s="151"/>
      <c r="BD15" s="151"/>
      <c r="BE15" s="151"/>
      <c r="BF15" s="151"/>
      <c r="BG15" s="151"/>
      <c r="BH15" s="151"/>
    </row>
    <row r="16" spans="1:60" outlineLevel="1" x14ac:dyDescent="0.25">
      <c r="A16" s="152">
        <v>4</v>
      </c>
      <c r="B16" s="159" t="s">
        <v>131</v>
      </c>
      <c r="C16" s="188" t="s">
        <v>132</v>
      </c>
      <c r="D16" s="161" t="s">
        <v>123</v>
      </c>
      <c r="E16" s="165">
        <v>3.48</v>
      </c>
      <c r="F16" s="167">
        <f>H16+J16</f>
        <v>0</v>
      </c>
      <c r="G16" s="168">
        <f>ROUND(E16*F16,2)</f>
        <v>0</v>
      </c>
      <c r="H16" s="168"/>
      <c r="I16" s="168">
        <f>ROUND(E16*H16,2)</f>
        <v>0</v>
      </c>
      <c r="J16" s="168"/>
      <c r="K16" s="168">
        <f>ROUND(E16*J16,2)</f>
        <v>0</v>
      </c>
      <c r="L16" s="168">
        <v>21</v>
      </c>
      <c r="M16" s="168">
        <f>G16*(1+L16/100)</f>
        <v>0</v>
      </c>
      <c r="N16" s="161">
        <v>0</v>
      </c>
      <c r="O16" s="161">
        <f>ROUND(E16*N16,5)</f>
        <v>0</v>
      </c>
      <c r="P16" s="161">
        <v>0</v>
      </c>
      <c r="Q16" s="161">
        <f>ROUND(E16*P16,5)</f>
        <v>0</v>
      </c>
      <c r="R16" s="161"/>
      <c r="S16" s="161"/>
      <c r="T16" s="162">
        <v>4.3099999999999999E-2</v>
      </c>
      <c r="U16" s="161">
        <f>ROUND(E16*T16,2)</f>
        <v>0.15</v>
      </c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120</v>
      </c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5">
      <c r="A17" s="152">
        <v>5</v>
      </c>
      <c r="B17" s="159" t="s">
        <v>133</v>
      </c>
      <c r="C17" s="188" t="s">
        <v>134</v>
      </c>
      <c r="D17" s="161" t="s">
        <v>123</v>
      </c>
      <c r="E17" s="165">
        <v>3.097</v>
      </c>
      <c r="F17" s="167">
        <f>H17+J17</f>
        <v>0</v>
      </c>
      <c r="G17" s="168">
        <f>ROUND(E17*F17,2)</f>
        <v>0</v>
      </c>
      <c r="H17" s="168"/>
      <c r="I17" s="168">
        <f>ROUND(E17*H17,2)</f>
        <v>0</v>
      </c>
      <c r="J17" s="168"/>
      <c r="K17" s="168">
        <f>ROUND(E17*J17,2)</f>
        <v>0</v>
      </c>
      <c r="L17" s="168">
        <v>21</v>
      </c>
      <c r="M17" s="168">
        <f>G17*(1+L17/100)</f>
        <v>0</v>
      </c>
      <c r="N17" s="161">
        <v>0</v>
      </c>
      <c r="O17" s="161">
        <f>ROUND(E17*N17,5)</f>
        <v>0</v>
      </c>
      <c r="P17" s="161">
        <v>0</v>
      </c>
      <c r="Q17" s="161">
        <f>ROUND(E17*P17,5)</f>
        <v>0</v>
      </c>
      <c r="R17" s="161"/>
      <c r="S17" s="161"/>
      <c r="T17" s="162">
        <v>1.0999999999999999E-2</v>
      </c>
      <c r="U17" s="161">
        <f>ROUND(E17*T17,2)</f>
        <v>0.03</v>
      </c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120</v>
      </c>
      <c r="AF17" s="151"/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5">
      <c r="A18" s="152"/>
      <c r="B18" s="159"/>
      <c r="C18" s="247" t="s">
        <v>135</v>
      </c>
      <c r="D18" s="248"/>
      <c r="E18" s="249"/>
      <c r="F18" s="250"/>
      <c r="G18" s="251"/>
      <c r="H18" s="168"/>
      <c r="I18" s="168"/>
      <c r="J18" s="168"/>
      <c r="K18" s="168"/>
      <c r="L18" s="168"/>
      <c r="M18" s="168"/>
      <c r="N18" s="161"/>
      <c r="O18" s="161"/>
      <c r="P18" s="161"/>
      <c r="Q18" s="161"/>
      <c r="R18" s="161"/>
      <c r="S18" s="161"/>
      <c r="T18" s="162"/>
      <c r="U18" s="161"/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125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4" t="str">
        <f>C18</f>
        <v>5,247-2,15</v>
      </c>
      <c r="BB18" s="151"/>
      <c r="BC18" s="151"/>
      <c r="BD18" s="151"/>
      <c r="BE18" s="151"/>
      <c r="BF18" s="151"/>
      <c r="BG18" s="151"/>
      <c r="BH18" s="151"/>
    </row>
    <row r="19" spans="1:60" outlineLevel="1" x14ac:dyDescent="0.25">
      <c r="A19" s="152">
        <v>6</v>
      </c>
      <c r="B19" s="159" t="s">
        <v>136</v>
      </c>
      <c r="C19" s="188" t="s">
        <v>137</v>
      </c>
      <c r="D19" s="161" t="s">
        <v>123</v>
      </c>
      <c r="E19" s="165">
        <v>3.48</v>
      </c>
      <c r="F19" s="167">
        <f>H19+J19</f>
        <v>0</v>
      </c>
      <c r="G19" s="168">
        <f>ROUND(E19*F19,2)</f>
        <v>0</v>
      </c>
      <c r="H19" s="168"/>
      <c r="I19" s="168">
        <f>ROUND(E19*H19,2)</f>
        <v>0</v>
      </c>
      <c r="J19" s="168"/>
      <c r="K19" s="168">
        <f>ROUND(E19*J19,2)</f>
        <v>0</v>
      </c>
      <c r="L19" s="168">
        <v>21</v>
      </c>
      <c r="M19" s="168">
        <f>G19*(1+L19/100)</f>
        <v>0</v>
      </c>
      <c r="N19" s="161">
        <v>0</v>
      </c>
      <c r="O19" s="161">
        <f>ROUND(E19*N19,5)</f>
        <v>0</v>
      </c>
      <c r="P19" s="161">
        <v>0</v>
      </c>
      <c r="Q19" s="161">
        <f>ROUND(E19*P19,5)</f>
        <v>0</v>
      </c>
      <c r="R19" s="161"/>
      <c r="S19" s="161"/>
      <c r="T19" s="162">
        <v>0.65200000000000002</v>
      </c>
      <c r="U19" s="161">
        <f>ROUND(E19*T19,2)</f>
        <v>2.27</v>
      </c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120</v>
      </c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5">
      <c r="A20" s="152">
        <v>7</v>
      </c>
      <c r="B20" s="159" t="s">
        <v>138</v>
      </c>
      <c r="C20" s="188" t="s">
        <v>139</v>
      </c>
      <c r="D20" s="161" t="s">
        <v>123</v>
      </c>
      <c r="E20" s="165">
        <v>10.98</v>
      </c>
      <c r="F20" s="167">
        <f>H20+J20</f>
        <v>0</v>
      </c>
      <c r="G20" s="168">
        <f>ROUND(E20*F20,2)</f>
        <v>0</v>
      </c>
      <c r="H20" s="168"/>
      <c r="I20" s="168">
        <f>ROUND(E20*H20,2)</f>
        <v>0</v>
      </c>
      <c r="J20" s="168"/>
      <c r="K20" s="168">
        <f>ROUND(E20*J20,2)</f>
        <v>0</v>
      </c>
      <c r="L20" s="168">
        <v>21</v>
      </c>
      <c r="M20" s="168">
        <f>G20*(1+L20/100)</f>
        <v>0</v>
      </c>
      <c r="N20" s="161">
        <v>0</v>
      </c>
      <c r="O20" s="161">
        <f>ROUND(E20*N20,5)</f>
        <v>0</v>
      </c>
      <c r="P20" s="161">
        <v>0</v>
      </c>
      <c r="Q20" s="161">
        <f>ROUND(E20*P20,5)</f>
        <v>0</v>
      </c>
      <c r="R20" s="161"/>
      <c r="S20" s="161"/>
      <c r="T20" s="162">
        <v>2.3E-2</v>
      </c>
      <c r="U20" s="161">
        <f>ROUND(E20*T20,2)</f>
        <v>0.25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120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5">
      <c r="A21" s="152"/>
      <c r="B21" s="159"/>
      <c r="C21" s="247" t="s">
        <v>140</v>
      </c>
      <c r="D21" s="248"/>
      <c r="E21" s="249"/>
      <c r="F21" s="250"/>
      <c r="G21" s="251"/>
      <c r="H21" s="168"/>
      <c r="I21" s="168"/>
      <c r="J21" s="168"/>
      <c r="K21" s="168"/>
      <c r="L21" s="168"/>
      <c r="M21" s="168"/>
      <c r="N21" s="161"/>
      <c r="O21" s="161"/>
      <c r="P21" s="161"/>
      <c r="Q21" s="161"/>
      <c r="R21" s="161"/>
      <c r="S21" s="161"/>
      <c r="T21" s="162"/>
      <c r="U21" s="161"/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125</v>
      </c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4" t="str">
        <f>C21</f>
        <v>použití výkopku 3,48 m3</v>
      </c>
      <c r="BB21" s="151"/>
      <c r="BC21" s="151"/>
      <c r="BD21" s="151"/>
      <c r="BE21" s="151"/>
      <c r="BF21" s="151"/>
      <c r="BG21" s="151"/>
      <c r="BH21" s="151"/>
    </row>
    <row r="22" spans="1:60" outlineLevel="1" x14ac:dyDescent="0.25">
      <c r="A22" s="152"/>
      <c r="B22" s="159"/>
      <c r="C22" s="247" t="s">
        <v>141</v>
      </c>
      <c r="D22" s="248"/>
      <c r="E22" s="249"/>
      <c r="F22" s="250"/>
      <c r="G22" s="251"/>
      <c r="H22" s="168"/>
      <c r="I22" s="168"/>
      <c r="J22" s="168"/>
      <c r="K22" s="168"/>
      <c r="L22" s="168"/>
      <c r="M22" s="168"/>
      <c r="N22" s="161"/>
      <c r="O22" s="161"/>
      <c r="P22" s="161"/>
      <c r="Q22" s="161"/>
      <c r="R22" s="161"/>
      <c r="S22" s="161"/>
      <c r="T22" s="162"/>
      <c r="U22" s="161"/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125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4" t="str">
        <f>C22</f>
        <v>kamenivo 5,0*6,0*0,25 m3</v>
      </c>
      <c r="BB22" s="151"/>
      <c r="BC22" s="151"/>
      <c r="BD22" s="151"/>
      <c r="BE22" s="151"/>
      <c r="BF22" s="151"/>
      <c r="BG22" s="151"/>
      <c r="BH22" s="151"/>
    </row>
    <row r="23" spans="1:60" outlineLevel="1" x14ac:dyDescent="0.25">
      <c r="A23" s="152">
        <v>8</v>
      </c>
      <c r="B23" s="159" t="s">
        <v>142</v>
      </c>
      <c r="C23" s="188" t="s">
        <v>143</v>
      </c>
      <c r="D23" s="161" t="s">
        <v>144</v>
      </c>
      <c r="E23" s="165">
        <v>15</v>
      </c>
      <c r="F23" s="167">
        <f>H23+J23</f>
        <v>0</v>
      </c>
      <c r="G23" s="168">
        <f>ROUND(E23*F23,2)</f>
        <v>0</v>
      </c>
      <c r="H23" s="168"/>
      <c r="I23" s="168">
        <f>ROUND(E23*H23,2)</f>
        <v>0</v>
      </c>
      <c r="J23" s="168"/>
      <c r="K23" s="168">
        <f>ROUND(E23*J23,2)</f>
        <v>0</v>
      </c>
      <c r="L23" s="168">
        <v>21</v>
      </c>
      <c r="M23" s="168">
        <f>G23*(1+L23/100)</f>
        <v>0</v>
      </c>
      <c r="N23" s="161">
        <v>1</v>
      </c>
      <c r="O23" s="161">
        <f>ROUND(E23*N23,5)</f>
        <v>15</v>
      </c>
      <c r="P23" s="161">
        <v>0</v>
      </c>
      <c r="Q23" s="161">
        <f>ROUND(E23*P23,5)</f>
        <v>0</v>
      </c>
      <c r="R23" s="161"/>
      <c r="S23" s="161"/>
      <c r="T23" s="162">
        <v>0</v>
      </c>
      <c r="U23" s="161">
        <f>ROUND(E23*T23,2)</f>
        <v>0</v>
      </c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145</v>
      </c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5">
      <c r="A24" s="152"/>
      <c r="B24" s="159"/>
      <c r="C24" s="247" t="s">
        <v>146</v>
      </c>
      <c r="D24" s="248"/>
      <c r="E24" s="249"/>
      <c r="F24" s="250"/>
      <c r="G24" s="251"/>
      <c r="H24" s="168"/>
      <c r="I24" s="168"/>
      <c r="J24" s="168"/>
      <c r="K24" s="168"/>
      <c r="L24" s="168"/>
      <c r="M24" s="168"/>
      <c r="N24" s="161"/>
      <c r="O24" s="161"/>
      <c r="P24" s="161"/>
      <c r="Q24" s="161"/>
      <c r="R24" s="161"/>
      <c r="S24" s="161"/>
      <c r="T24" s="162"/>
      <c r="U24" s="161"/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125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4" t="str">
        <f>C24</f>
        <v>7,5*2,0  'Přepočtené koeficientem množství'</v>
      </c>
      <c r="BB24" s="151"/>
      <c r="BC24" s="151"/>
      <c r="BD24" s="151"/>
      <c r="BE24" s="151"/>
      <c r="BF24" s="151"/>
      <c r="BG24" s="151"/>
      <c r="BH24" s="151"/>
    </row>
    <row r="25" spans="1:60" outlineLevel="1" x14ac:dyDescent="0.25">
      <c r="A25" s="152">
        <v>9</v>
      </c>
      <c r="B25" s="159" t="s">
        <v>147</v>
      </c>
      <c r="C25" s="188" t="s">
        <v>148</v>
      </c>
      <c r="D25" s="161" t="s">
        <v>149</v>
      </c>
      <c r="E25" s="165">
        <v>21.5</v>
      </c>
      <c r="F25" s="167">
        <f>H25+J25</f>
        <v>0</v>
      </c>
      <c r="G25" s="168">
        <f>ROUND(E25*F25,2)</f>
        <v>0</v>
      </c>
      <c r="H25" s="168"/>
      <c r="I25" s="168">
        <f>ROUND(E25*H25,2)</f>
        <v>0</v>
      </c>
      <c r="J25" s="168"/>
      <c r="K25" s="168">
        <f>ROUND(E25*J25,2)</f>
        <v>0</v>
      </c>
      <c r="L25" s="168">
        <v>21</v>
      </c>
      <c r="M25" s="168">
        <f>G25*(1+L25/100)</f>
        <v>0</v>
      </c>
      <c r="N25" s="161">
        <v>0</v>
      </c>
      <c r="O25" s="161">
        <f>ROUND(E25*N25,5)</f>
        <v>0</v>
      </c>
      <c r="P25" s="161">
        <v>0</v>
      </c>
      <c r="Q25" s="161">
        <f>ROUND(E25*P25,5)</f>
        <v>0</v>
      </c>
      <c r="R25" s="161"/>
      <c r="S25" s="161"/>
      <c r="T25" s="162">
        <v>9.7000000000000003E-2</v>
      </c>
      <c r="U25" s="161">
        <f>ROUND(E25*T25,2)</f>
        <v>2.09</v>
      </c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120</v>
      </c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5">
      <c r="A26" s="152">
        <v>10</v>
      </c>
      <c r="B26" s="159" t="s">
        <v>150</v>
      </c>
      <c r="C26" s="188" t="s">
        <v>151</v>
      </c>
      <c r="D26" s="161" t="s">
        <v>152</v>
      </c>
      <c r="E26" s="165">
        <v>0.53700000000000003</v>
      </c>
      <c r="F26" s="167">
        <f>H26+J26</f>
        <v>0</v>
      </c>
      <c r="G26" s="168">
        <f>ROUND(E26*F26,2)</f>
        <v>0</v>
      </c>
      <c r="H26" s="168"/>
      <c r="I26" s="168">
        <f>ROUND(E26*H26,2)</f>
        <v>0</v>
      </c>
      <c r="J26" s="168"/>
      <c r="K26" s="168">
        <f>ROUND(E26*J26,2)</f>
        <v>0</v>
      </c>
      <c r="L26" s="168">
        <v>21</v>
      </c>
      <c r="M26" s="168">
        <f>G26*(1+L26/100)</f>
        <v>0</v>
      </c>
      <c r="N26" s="161">
        <v>1E-3</v>
      </c>
      <c r="O26" s="161">
        <f>ROUND(E26*N26,5)</f>
        <v>5.4000000000000001E-4</v>
      </c>
      <c r="P26" s="161">
        <v>0</v>
      </c>
      <c r="Q26" s="161">
        <f>ROUND(E26*P26,5)</f>
        <v>0</v>
      </c>
      <c r="R26" s="161"/>
      <c r="S26" s="161"/>
      <c r="T26" s="162">
        <v>0</v>
      </c>
      <c r="U26" s="161">
        <f>ROUND(E26*T26,2)</f>
        <v>0</v>
      </c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145</v>
      </c>
      <c r="AF26" s="151"/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5">
      <c r="A27" s="152"/>
      <c r="B27" s="159"/>
      <c r="C27" s="247" t="s">
        <v>153</v>
      </c>
      <c r="D27" s="248"/>
      <c r="E27" s="249"/>
      <c r="F27" s="250"/>
      <c r="G27" s="251"/>
      <c r="H27" s="168"/>
      <c r="I27" s="168"/>
      <c r="J27" s="168"/>
      <c r="K27" s="168"/>
      <c r="L27" s="168"/>
      <c r="M27" s="168"/>
      <c r="N27" s="161"/>
      <c r="O27" s="161"/>
      <c r="P27" s="161"/>
      <c r="Q27" s="161"/>
      <c r="R27" s="161"/>
      <c r="S27" s="161"/>
      <c r="T27" s="162"/>
      <c r="U27" s="161"/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125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4" t="str">
        <f>C27</f>
        <v>21,5*0,025 'Přepočtené koeficientem množství'</v>
      </c>
      <c r="BB27" s="151"/>
      <c r="BC27" s="151"/>
      <c r="BD27" s="151"/>
      <c r="BE27" s="151"/>
      <c r="BF27" s="151"/>
      <c r="BG27" s="151"/>
      <c r="BH27" s="151"/>
    </row>
    <row r="28" spans="1:60" outlineLevel="1" x14ac:dyDescent="0.25">
      <c r="A28" s="152">
        <v>11</v>
      </c>
      <c r="B28" s="159" t="s">
        <v>154</v>
      </c>
      <c r="C28" s="188" t="s">
        <v>155</v>
      </c>
      <c r="D28" s="161" t="s">
        <v>149</v>
      </c>
      <c r="E28" s="165">
        <v>34.979999999999997</v>
      </c>
      <c r="F28" s="167">
        <f>H28+J28</f>
        <v>0</v>
      </c>
      <c r="G28" s="168">
        <f>ROUND(E28*F28,2)</f>
        <v>0</v>
      </c>
      <c r="H28" s="168"/>
      <c r="I28" s="168">
        <f>ROUND(E28*H28,2)</f>
        <v>0</v>
      </c>
      <c r="J28" s="168"/>
      <c r="K28" s="168">
        <f>ROUND(E28*J28,2)</f>
        <v>0</v>
      </c>
      <c r="L28" s="168">
        <v>21</v>
      </c>
      <c r="M28" s="168">
        <f>G28*(1+L28/100)</f>
        <v>0</v>
      </c>
      <c r="N28" s="161">
        <v>0</v>
      </c>
      <c r="O28" s="161">
        <f>ROUND(E28*N28,5)</f>
        <v>0</v>
      </c>
      <c r="P28" s="161">
        <v>0</v>
      </c>
      <c r="Q28" s="161">
        <f>ROUND(E28*P28,5)</f>
        <v>0</v>
      </c>
      <c r="R28" s="161"/>
      <c r="S28" s="161"/>
      <c r="T28" s="162">
        <v>1.7999999999999999E-2</v>
      </c>
      <c r="U28" s="161">
        <f>ROUND(E28*T28,2)</f>
        <v>0.63</v>
      </c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120</v>
      </c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5">
      <c r="A29" s="152"/>
      <c r="B29" s="159"/>
      <c r="C29" s="247" t="s">
        <v>156</v>
      </c>
      <c r="D29" s="248"/>
      <c r="E29" s="249"/>
      <c r="F29" s="250"/>
      <c r="G29" s="251"/>
      <c r="H29" s="168"/>
      <c r="I29" s="168"/>
      <c r="J29" s="168"/>
      <c r="K29" s="168"/>
      <c r="L29" s="168"/>
      <c r="M29" s="168"/>
      <c r="N29" s="161"/>
      <c r="O29" s="161"/>
      <c r="P29" s="161"/>
      <c r="Q29" s="161"/>
      <c r="R29" s="161"/>
      <c r="S29" s="161"/>
      <c r="T29" s="162"/>
      <c r="U29" s="161"/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125</v>
      </c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4" t="str">
        <f>C29</f>
        <v>5,3*6,6</v>
      </c>
      <c r="BB29" s="151"/>
      <c r="BC29" s="151"/>
      <c r="BD29" s="151"/>
      <c r="BE29" s="151"/>
      <c r="BF29" s="151"/>
      <c r="BG29" s="151"/>
      <c r="BH29" s="151"/>
    </row>
    <row r="30" spans="1:60" outlineLevel="1" x14ac:dyDescent="0.25">
      <c r="A30" s="152">
        <v>12</v>
      </c>
      <c r="B30" s="159" t="s">
        <v>157</v>
      </c>
      <c r="C30" s="188" t="s">
        <v>158</v>
      </c>
      <c r="D30" s="161" t="s">
        <v>149</v>
      </c>
      <c r="E30" s="165">
        <v>21.5</v>
      </c>
      <c r="F30" s="167">
        <f>H30+J30</f>
        <v>0</v>
      </c>
      <c r="G30" s="168">
        <f>ROUND(E30*F30,2)</f>
        <v>0</v>
      </c>
      <c r="H30" s="168"/>
      <c r="I30" s="168">
        <f>ROUND(E30*H30,2)</f>
        <v>0</v>
      </c>
      <c r="J30" s="168"/>
      <c r="K30" s="168">
        <f>ROUND(E30*J30,2)</f>
        <v>0</v>
      </c>
      <c r="L30" s="168">
        <v>21</v>
      </c>
      <c r="M30" s="168">
        <f>G30*(1+L30/100)</f>
        <v>0</v>
      </c>
      <c r="N30" s="161">
        <v>0</v>
      </c>
      <c r="O30" s="161">
        <f>ROUND(E30*N30,5)</f>
        <v>0</v>
      </c>
      <c r="P30" s="161">
        <v>0</v>
      </c>
      <c r="Q30" s="161">
        <f>ROUND(E30*P30,5)</f>
        <v>0</v>
      </c>
      <c r="R30" s="161"/>
      <c r="S30" s="161"/>
      <c r="T30" s="162">
        <v>0.13</v>
      </c>
      <c r="U30" s="161">
        <f>ROUND(E30*T30,2)</f>
        <v>2.8</v>
      </c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120</v>
      </c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5">
      <c r="A31" s="152"/>
      <c r="B31" s="159"/>
      <c r="C31" s="247" t="s">
        <v>159</v>
      </c>
      <c r="D31" s="248"/>
      <c r="E31" s="249"/>
      <c r="F31" s="250"/>
      <c r="G31" s="251"/>
      <c r="H31" s="168"/>
      <c r="I31" s="168"/>
      <c r="J31" s="168"/>
      <c r="K31" s="168"/>
      <c r="L31" s="168"/>
      <c r="M31" s="168"/>
      <c r="N31" s="161"/>
      <c r="O31" s="161"/>
      <c r="P31" s="161"/>
      <c r="Q31" s="161"/>
      <c r="R31" s="161"/>
      <c r="S31" s="161"/>
      <c r="T31" s="162"/>
      <c r="U31" s="161"/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125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4" t="str">
        <f>C31</f>
        <v>bude zpětně použita sejmutá ornice</v>
      </c>
      <c r="BB31" s="151"/>
      <c r="BC31" s="151"/>
      <c r="BD31" s="151"/>
      <c r="BE31" s="151"/>
      <c r="BF31" s="151"/>
      <c r="BG31" s="151"/>
      <c r="BH31" s="151"/>
    </row>
    <row r="32" spans="1:60" outlineLevel="1" x14ac:dyDescent="0.25">
      <c r="A32" s="152"/>
      <c r="B32" s="159"/>
      <c r="C32" s="247" t="s">
        <v>160</v>
      </c>
      <c r="D32" s="248"/>
      <c r="E32" s="249"/>
      <c r="F32" s="250"/>
      <c r="G32" s="251"/>
      <c r="H32" s="168"/>
      <c r="I32" s="168"/>
      <c r="J32" s="168"/>
      <c r="K32" s="168"/>
      <c r="L32" s="168"/>
      <c r="M32" s="168"/>
      <c r="N32" s="161"/>
      <c r="O32" s="161"/>
      <c r="P32" s="161"/>
      <c r="Q32" s="161"/>
      <c r="R32" s="161"/>
      <c r="S32" s="161"/>
      <c r="T32" s="162"/>
      <c r="U32" s="161"/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125</v>
      </c>
      <c r="AF32" s="151"/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4" t="str">
        <f>C32</f>
        <v>0,1*21,5 = 2,15 m3</v>
      </c>
      <c r="BB32" s="151"/>
      <c r="BC32" s="151"/>
      <c r="BD32" s="151"/>
      <c r="BE32" s="151"/>
      <c r="BF32" s="151"/>
      <c r="BG32" s="151"/>
      <c r="BH32" s="151"/>
    </row>
    <row r="33" spans="1:60" outlineLevel="1" x14ac:dyDescent="0.25">
      <c r="A33" s="152">
        <v>13</v>
      </c>
      <c r="B33" s="159" t="s">
        <v>161</v>
      </c>
      <c r="C33" s="188" t="s">
        <v>162</v>
      </c>
      <c r="D33" s="161" t="s">
        <v>123</v>
      </c>
      <c r="E33" s="165">
        <v>3.097</v>
      </c>
      <c r="F33" s="167">
        <f>H33+J33</f>
        <v>0</v>
      </c>
      <c r="G33" s="168">
        <f>ROUND(E33*F33,2)</f>
        <v>0</v>
      </c>
      <c r="H33" s="168"/>
      <c r="I33" s="168">
        <f>ROUND(E33*H33,2)</f>
        <v>0</v>
      </c>
      <c r="J33" s="168"/>
      <c r="K33" s="168">
        <f>ROUND(E33*J33,2)</f>
        <v>0</v>
      </c>
      <c r="L33" s="168">
        <v>21</v>
      </c>
      <c r="M33" s="168">
        <f>G33*(1+L33/100)</f>
        <v>0</v>
      </c>
      <c r="N33" s="161">
        <v>0</v>
      </c>
      <c r="O33" s="161">
        <f>ROUND(E33*N33,5)</f>
        <v>0</v>
      </c>
      <c r="P33" s="161">
        <v>0</v>
      </c>
      <c r="Q33" s="161">
        <f>ROUND(E33*P33,5)</f>
        <v>0</v>
      </c>
      <c r="R33" s="161"/>
      <c r="S33" s="161"/>
      <c r="T33" s="162">
        <v>0</v>
      </c>
      <c r="U33" s="161">
        <f>ROUND(E33*T33,2)</f>
        <v>0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120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x14ac:dyDescent="0.25">
      <c r="A34" s="153" t="s">
        <v>115</v>
      </c>
      <c r="B34" s="160" t="s">
        <v>64</v>
      </c>
      <c r="C34" s="189" t="s">
        <v>65</v>
      </c>
      <c r="D34" s="163"/>
      <c r="E34" s="166"/>
      <c r="F34" s="169"/>
      <c r="G34" s="169">
        <f>SUMIF(AE35:AE37,"&lt;&gt;NOR",G35:G37)</f>
        <v>0</v>
      </c>
      <c r="H34" s="169"/>
      <c r="I34" s="169">
        <f>SUM(I35:I37)</f>
        <v>0</v>
      </c>
      <c r="J34" s="169"/>
      <c r="K34" s="169">
        <f>SUM(K35:K37)</f>
        <v>0</v>
      </c>
      <c r="L34" s="169"/>
      <c r="M34" s="169">
        <f>SUM(M35:M37)</f>
        <v>0</v>
      </c>
      <c r="N34" s="163"/>
      <c r="O34" s="163">
        <f>SUM(O35:O37)</f>
        <v>1.60338</v>
      </c>
      <c r="P34" s="163"/>
      <c r="Q34" s="163">
        <f>SUM(Q35:Q37)</f>
        <v>0</v>
      </c>
      <c r="R34" s="163"/>
      <c r="S34" s="163"/>
      <c r="T34" s="164"/>
      <c r="U34" s="163">
        <f>SUM(U35:U37)</f>
        <v>0.3</v>
      </c>
      <c r="AE34" t="s">
        <v>116</v>
      </c>
    </row>
    <row r="35" spans="1:60" outlineLevel="1" x14ac:dyDescent="0.25">
      <c r="A35" s="152">
        <v>14</v>
      </c>
      <c r="B35" s="159" t="s">
        <v>163</v>
      </c>
      <c r="C35" s="188" t="s">
        <v>164</v>
      </c>
      <c r="D35" s="161" t="s">
        <v>123</v>
      </c>
      <c r="E35" s="165">
        <v>0.63500000000000001</v>
      </c>
      <c r="F35" s="167">
        <f>H35+J35</f>
        <v>0</v>
      </c>
      <c r="G35" s="168">
        <f>ROUND(E35*F35,2)</f>
        <v>0</v>
      </c>
      <c r="H35" s="168"/>
      <c r="I35" s="168">
        <f>ROUND(E35*H35,2)</f>
        <v>0</v>
      </c>
      <c r="J35" s="168"/>
      <c r="K35" s="168">
        <f>ROUND(E35*J35,2)</f>
        <v>0</v>
      </c>
      <c r="L35" s="168">
        <v>21</v>
      </c>
      <c r="M35" s="168">
        <f>G35*(1+L35/100)</f>
        <v>0</v>
      </c>
      <c r="N35" s="161">
        <v>2.5249999999999999</v>
      </c>
      <c r="O35" s="161">
        <f>ROUND(E35*N35,5)</f>
        <v>1.60338</v>
      </c>
      <c r="P35" s="161">
        <v>0</v>
      </c>
      <c r="Q35" s="161">
        <f>ROUND(E35*P35,5)</f>
        <v>0</v>
      </c>
      <c r="R35" s="161"/>
      <c r="S35" s="161"/>
      <c r="T35" s="162">
        <v>0.47699999999999998</v>
      </c>
      <c r="U35" s="161">
        <f>ROUND(E35*T35,2)</f>
        <v>0.3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120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5">
      <c r="A36" s="152"/>
      <c r="B36" s="159"/>
      <c r="C36" s="247" t="s">
        <v>165</v>
      </c>
      <c r="D36" s="248"/>
      <c r="E36" s="249"/>
      <c r="F36" s="250"/>
      <c r="G36" s="251"/>
      <c r="H36" s="168"/>
      <c r="I36" s="168"/>
      <c r="J36" s="168"/>
      <c r="K36" s="168"/>
      <c r="L36" s="168"/>
      <c r="M36" s="168"/>
      <c r="N36" s="161"/>
      <c r="O36" s="161"/>
      <c r="P36" s="161"/>
      <c r="Q36" s="161"/>
      <c r="R36" s="161"/>
      <c r="S36" s="161"/>
      <c r="T36" s="162"/>
      <c r="U36" s="161"/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125</v>
      </c>
      <c r="AF36" s="151"/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4" t="str">
        <f>C36</f>
        <v>základové patky pro oplocení</v>
      </c>
      <c r="BB36" s="151"/>
      <c r="BC36" s="151"/>
      <c r="BD36" s="151"/>
      <c r="BE36" s="151"/>
      <c r="BF36" s="151"/>
      <c r="BG36" s="151"/>
      <c r="BH36" s="151"/>
    </row>
    <row r="37" spans="1:60" outlineLevel="1" x14ac:dyDescent="0.25">
      <c r="A37" s="152"/>
      <c r="B37" s="159"/>
      <c r="C37" s="247" t="s">
        <v>166</v>
      </c>
      <c r="D37" s="248"/>
      <c r="E37" s="249"/>
      <c r="F37" s="250"/>
      <c r="G37" s="251"/>
      <c r="H37" s="168"/>
      <c r="I37" s="168"/>
      <c r="J37" s="168"/>
      <c r="K37" s="168"/>
      <c r="L37" s="168"/>
      <c r="M37" s="168"/>
      <c r="N37" s="161"/>
      <c r="O37" s="161"/>
      <c r="P37" s="161"/>
      <c r="Q37" s="161"/>
      <c r="R37" s="161"/>
      <c r="S37" s="161"/>
      <c r="T37" s="162"/>
      <c r="U37" s="161"/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125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4" t="str">
        <f>C37</f>
        <v>3,14*0,15*0,15*0,6*15</v>
      </c>
      <c r="BB37" s="151"/>
      <c r="BC37" s="151"/>
      <c r="BD37" s="151"/>
      <c r="BE37" s="151"/>
      <c r="BF37" s="151"/>
      <c r="BG37" s="151"/>
      <c r="BH37" s="151"/>
    </row>
    <row r="38" spans="1:60" x14ac:dyDescent="0.25">
      <c r="A38" s="153" t="s">
        <v>115</v>
      </c>
      <c r="B38" s="160" t="s">
        <v>66</v>
      </c>
      <c r="C38" s="189" t="s">
        <v>67</v>
      </c>
      <c r="D38" s="163"/>
      <c r="E38" s="166"/>
      <c r="F38" s="169"/>
      <c r="G38" s="169">
        <f>SUMIF(AE39:AE43,"&lt;&gt;NOR",G39:G43)</f>
        <v>0</v>
      </c>
      <c r="H38" s="169"/>
      <c r="I38" s="169">
        <f>SUM(I39:I43)</f>
        <v>0</v>
      </c>
      <c r="J38" s="169"/>
      <c r="K38" s="169">
        <f>SUM(K39:K43)</f>
        <v>0</v>
      </c>
      <c r="L38" s="169"/>
      <c r="M38" s="169">
        <f>SUM(M39:M43)</f>
        <v>0</v>
      </c>
      <c r="N38" s="163"/>
      <c r="O38" s="163">
        <f>SUM(O39:O43)</f>
        <v>12.343249999999999</v>
      </c>
      <c r="P38" s="163"/>
      <c r="Q38" s="163">
        <f>SUM(Q39:Q43)</f>
        <v>0</v>
      </c>
      <c r="R38" s="163"/>
      <c r="S38" s="163"/>
      <c r="T38" s="164"/>
      <c r="U38" s="163">
        <f>SUM(U39:U43)</f>
        <v>55.92</v>
      </c>
      <c r="AE38" t="s">
        <v>116</v>
      </c>
    </row>
    <row r="39" spans="1:60" outlineLevel="1" x14ac:dyDescent="0.25">
      <c r="A39" s="152">
        <v>15</v>
      </c>
      <c r="B39" s="159" t="s">
        <v>167</v>
      </c>
      <c r="C39" s="188" t="s">
        <v>168</v>
      </c>
      <c r="D39" s="161" t="s">
        <v>119</v>
      </c>
      <c r="E39" s="165">
        <v>18.149999999999999</v>
      </c>
      <c r="F39" s="167">
        <f>H39+J39</f>
        <v>0</v>
      </c>
      <c r="G39" s="168">
        <f>ROUND(E39*F39,2)</f>
        <v>0</v>
      </c>
      <c r="H39" s="168"/>
      <c r="I39" s="168">
        <f>ROUND(E39*H39,2)</f>
        <v>0</v>
      </c>
      <c r="J39" s="168"/>
      <c r="K39" s="168">
        <f>ROUND(E39*J39,2)</f>
        <v>0</v>
      </c>
      <c r="L39" s="168">
        <v>21</v>
      </c>
      <c r="M39" s="168">
        <f>G39*(1+L39/100)</f>
        <v>0</v>
      </c>
      <c r="N39" s="161">
        <v>0.315</v>
      </c>
      <c r="O39" s="161">
        <f>ROUND(E39*N39,5)</f>
        <v>5.7172499999999999</v>
      </c>
      <c r="P39" s="161">
        <v>0</v>
      </c>
      <c r="Q39" s="161">
        <f>ROUND(E39*P39,5)</f>
        <v>0</v>
      </c>
      <c r="R39" s="161"/>
      <c r="S39" s="161"/>
      <c r="T39" s="162">
        <v>3.0811000000000002</v>
      </c>
      <c r="U39" s="161">
        <f>ROUND(E39*T39,2)</f>
        <v>55.92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120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5">
      <c r="A40" s="152">
        <v>16</v>
      </c>
      <c r="B40" s="159" t="s">
        <v>169</v>
      </c>
      <c r="C40" s="188" t="s">
        <v>170</v>
      </c>
      <c r="D40" s="161" t="s">
        <v>171</v>
      </c>
      <c r="E40" s="165">
        <v>16</v>
      </c>
      <c r="F40" s="167">
        <f>H40+J40</f>
        <v>0</v>
      </c>
      <c r="G40" s="168">
        <f>ROUND(E40*F40,2)</f>
        <v>0</v>
      </c>
      <c r="H40" s="168"/>
      <c r="I40" s="168">
        <f>ROUND(E40*H40,2)</f>
        <v>0</v>
      </c>
      <c r="J40" s="168"/>
      <c r="K40" s="168">
        <f>ROUND(E40*J40,2)</f>
        <v>0</v>
      </c>
      <c r="L40" s="168">
        <v>21</v>
      </c>
      <c r="M40" s="168">
        <f>G40*(1+L40/100)</f>
        <v>0</v>
      </c>
      <c r="N40" s="161">
        <v>3.6499999999999998E-2</v>
      </c>
      <c r="O40" s="161">
        <f>ROUND(E40*N40,5)</f>
        <v>0.58399999999999996</v>
      </c>
      <c r="P40" s="161">
        <v>0</v>
      </c>
      <c r="Q40" s="161">
        <f>ROUND(E40*P40,5)</f>
        <v>0</v>
      </c>
      <c r="R40" s="161"/>
      <c r="S40" s="161"/>
      <c r="T40" s="162">
        <v>0</v>
      </c>
      <c r="U40" s="161">
        <f>ROUND(E40*T40,2)</f>
        <v>0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145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5">
      <c r="A41" s="152">
        <v>17</v>
      </c>
      <c r="B41" s="159" t="s">
        <v>172</v>
      </c>
      <c r="C41" s="188" t="s">
        <v>173</v>
      </c>
      <c r="D41" s="161" t="s">
        <v>171</v>
      </c>
      <c r="E41" s="165">
        <v>24</v>
      </c>
      <c r="F41" s="167">
        <f>H41+J41</f>
        <v>0</v>
      </c>
      <c r="G41" s="168">
        <f>ROUND(E41*F41,2)</f>
        <v>0</v>
      </c>
      <c r="H41" s="168"/>
      <c r="I41" s="168">
        <f>ROUND(E41*H41,2)</f>
        <v>0</v>
      </c>
      <c r="J41" s="168"/>
      <c r="K41" s="168">
        <f>ROUND(E41*J41,2)</f>
        <v>0</v>
      </c>
      <c r="L41" s="168">
        <v>21</v>
      </c>
      <c r="M41" s="168">
        <f>G41*(1+L41/100)</f>
        <v>0</v>
      </c>
      <c r="N41" s="161">
        <v>5.0500000000000003E-2</v>
      </c>
      <c r="O41" s="161">
        <f>ROUND(E41*N41,5)</f>
        <v>1.212</v>
      </c>
      <c r="P41" s="161">
        <v>0</v>
      </c>
      <c r="Q41" s="161">
        <f>ROUND(E41*P41,5)</f>
        <v>0</v>
      </c>
      <c r="R41" s="161"/>
      <c r="S41" s="161"/>
      <c r="T41" s="162">
        <v>0</v>
      </c>
      <c r="U41" s="161">
        <f>ROUND(E41*T41,2)</f>
        <v>0</v>
      </c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145</v>
      </c>
      <c r="AF41" s="151"/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5">
      <c r="A42" s="152">
        <v>18</v>
      </c>
      <c r="B42" s="159" t="s">
        <v>174</v>
      </c>
      <c r="C42" s="188" t="s">
        <v>175</v>
      </c>
      <c r="D42" s="161" t="s">
        <v>171</v>
      </c>
      <c r="E42" s="165">
        <v>20</v>
      </c>
      <c r="F42" s="167">
        <f>H42+J42</f>
        <v>0</v>
      </c>
      <c r="G42" s="168">
        <f>ROUND(E42*F42,2)</f>
        <v>0</v>
      </c>
      <c r="H42" s="168"/>
      <c r="I42" s="168">
        <f>ROUND(E42*H42,2)</f>
        <v>0</v>
      </c>
      <c r="J42" s="168"/>
      <c r="K42" s="168">
        <f>ROUND(E42*J42,2)</f>
        <v>0</v>
      </c>
      <c r="L42" s="168">
        <v>21</v>
      </c>
      <c r="M42" s="168">
        <f>G42*(1+L42/100)</f>
        <v>0</v>
      </c>
      <c r="N42" s="161">
        <v>6.1499999999999999E-2</v>
      </c>
      <c r="O42" s="161">
        <f>ROUND(E42*N42,5)</f>
        <v>1.23</v>
      </c>
      <c r="P42" s="161">
        <v>0</v>
      </c>
      <c r="Q42" s="161">
        <f>ROUND(E42*P42,5)</f>
        <v>0</v>
      </c>
      <c r="R42" s="161"/>
      <c r="S42" s="161"/>
      <c r="T42" s="162">
        <v>0</v>
      </c>
      <c r="U42" s="161">
        <f>ROUND(E42*T42,2)</f>
        <v>0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145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5">
      <c r="A43" s="152">
        <v>19</v>
      </c>
      <c r="B43" s="159" t="s">
        <v>176</v>
      </c>
      <c r="C43" s="188" t="s">
        <v>177</v>
      </c>
      <c r="D43" s="161" t="s">
        <v>171</v>
      </c>
      <c r="E43" s="165">
        <v>50</v>
      </c>
      <c r="F43" s="167">
        <f>H43+J43</f>
        <v>0</v>
      </c>
      <c r="G43" s="168">
        <f>ROUND(E43*F43,2)</f>
        <v>0</v>
      </c>
      <c r="H43" s="168"/>
      <c r="I43" s="168">
        <f>ROUND(E43*H43,2)</f>
        <v>0</v>
      </c>
      <c r="J43" s="168"/>
      <c r="K43" s="168">
        <f>ROUND(E43*J43,2)</f>
        <v>0</v>
      </c>
      <c r="L43" s="168">
        <v>21</v>
      </c>
      <c r="M43" s="168">
        <f>G43*(1+L43/100)</f>
        <v>0</v>
      </c>
      <c r="N43" s="161">
        <v>7.1999999999999995E-2</v>
      </c>
      <c r="O43" s="161">
        <f>ROUND(E43*N43,5)</f>
        <v>3.6</v>
      </c>
      <c r="P43" s="161">
        <v>0</v>
      </c>
      <c r="Q43" s="161">
        <f>ROUND(E43*P43,5)</f>
        <v>0</v>
      </c>
      <c r="R43" s="161"/>
      <c r="S43" s="161"/>
      <c r="T43" s="162">
        <v>0</v>
      </c>
      <c r="U43" s="161">
        <f>ROUND(E43*T43,2)</f>
        <v>0</v>
      </c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145</v>
      </c>
      <c r="AF43" s="151"/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x14ac:dyDescent="0.25">
      <c r="A44" s="153" t="s">
        <v>115</v>
      </c>
      <c r="B44" s="160" t="s">
        <v>68</v>
      </c>
      <c r="C44" s="189" t="s">
        <v>69</v>
      </c>
      <c r="D44" s="163"/>
      <c r="E44" s="166"/>
      <c r="F44" s="169"/>
      <c r="G44" s="169">
        <f>SUMIF(AE45:AE47,"&lt;&gt;NOR",G45:G47)</f>
        <v>0</v>
      </c>
      <c r="H44" s="169"/>
      <c r="I44" s="169">
        <f>SUM(I45:I47)</f>
        <v>0</v>
      </c>
      <c r="J44" s="169"/>
      <c r="K44" s="169">
        <f>SUM(K45:K47)</f>
        <v>0</v>
      </c>
      <c r="L44" s="169"/>
      <c r="M44" s="169">
        <f>SUM(M45:M47)</f>
        <v>0</v>
      </c>
      <c r="N44" s="163"/>
      <c r="O44" s="163">
        <f>SUM(O45:O47)</f>
        <v>0.19853000000000001</v>
      </c>
      <c r="P44" s="163"/>
      <c r="Q44" s="163">
        <f>SUM(Q45:Q47)</f>
        <v>0</v>
      </c>
      <c r="R44" s="163"/>
      <c r="S44" s="163"/>
      <c r="T44" s="164"/>
      <c r="U44" s="163">
        <f>SUM(U45:U47)</f>
        <v>0.14000000000000001</v>
      </c>
      <c r="AE44" t="s">
        <v>116</v>
      </c>
    </row>
    <row r="45" spans="1:60" outlineLevel="1" x14ac:dyDescent="0.25">
      <c r="A45" s="152">
        <v>20</v>
      </c>
      <c r="B45" s="159" t="s">
        <v>178</v>
      </c>
      <c r="C45" s="188" t="s">
        <v>179</v>
      </c>
      <c r="D45" s="161" t="s">
        <v>123</v>
      </c>
      <c r="E45" s="165">
        <v>0.105</v>
      </c>
      <c r="F45" s="167">
        <f>H45+J45</f>
        <v>0</v>
      </c>
      <c r="G45" s="168">
        <f>ROUND(E45*F45,2)</f>
        <v>0</v>
      </c>
      <c r="H45" s="168"/>
      <c r="I45" s="168">
        <f>ROUND(E45*H45,2)</f>
        <v>0</v>
      </c>
      <c r="J45" s="168"/>
      <c r="K45" s="168">
        <f>ROUND(E45*J45,2)</f>
        <v>0</v>
      </c>
      <c r="L45" s="168">
        <v>21</v>
      </c>
      <c r="M45" s="168">
        <f>G45*(1+L45/100)</f>
        <v>0</v>
      </c>
      <c r="N45" s="161">
        <v>1.8907700000000001</v>
      </c>
      <c r="O45" s="161">
        <f>ROUND(E45*N45,5)</f>
        <v>0.19853000000000001</v>
      </c>
      <c r="P45" s="161">
        <v>0</v>
      </c>
      <c r="Q45" s="161">
        <f>ROUND(E45*P45,5)</f>
        <v>0</v>
      </c>
      <c r="R45" s="161"/>
      <c r="S45" s="161"/>
      <c r="T45" s="162">
        <v>1.3169999999999999</v>
      </c>
      <c r="U45" s="161">
        <f>ROUND(E45*T45,2)</f>
        <v>0.14000000000000001</v>
      </c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120</v>
      </c>
      <c r="AF45" s="151"/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5">
      <c r="A46" s="152"/>
      <c r="B46" s="159"/>
      <c r="C46" s="247" t="s">
        <v>180</v>
      </c>
      <c r="D46" s="248"/>
      <c r="E46" s="249"/>
      <c r="F46" s="250"/>
      <c r="G46" s="251"/>
      <c r="H46" s="168"/>
      <c r="I46" s="168"/>
      <c r="J46" s="168"/>
      <c r="K46" s="168"/>
      <c r="L46" s="168"/>
      <c r="M46" s="168"/>
      <c r="N46" s="161"/>
      <c r="O46" s="161"/>
      <c r="P46" s="161"/>
      <c r="Q46" s="161"/>
      <c r="R46" s="161"/>
      <c r="S46" s="161"/>
      <c r="T46" s="162"/>
      <c r="U46" s="161"/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125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4" t="str">
        <f>C46</f>
        <v>lože pod bet. patky</v>
      </c>
      <c r="BB46" s="151"/>
      <c r="BC46" s="151"/>
      <c r="BD46" s="151"/>
      <c r="BE46" s="151"/>
      <c r="BF46" s="151"/>
      <c r="BG46" s="151"/>
      <c r="BH46" s="151"/>
    </row>
    <row r="47" spans="1:60" outlineLevel="1" x14ac:dyDescent="0.25">
      <c r="A47" s="152"/>
      <c r="B47" s="159"/>
      <c r="C47" s="247" t="s">
        <v>181</v>
      </c>
      <c r="D47" s="248"/>
      <c r="E47" s="249"/>
      <c r="F47" s="250"/>
      <c r="G47" s="251"/>
      <c r="H47" s="168"/>
      <c r="I47" s="168"/>
      <c r="J47" s="168"/>
      <c r="K47" s="168"/>
      <c r="L47" s="168"/>
      <c r="M47" s="168"/>
      <c r="N47" s="161"/>
      <c r="O47" s="161"/>
      <c r="P47" s="161"/>
      <c r="Q47" s="161"/>
      <c r="R47" s="161"/>
      <c r="S47" s="161"/>
      <c r="T47" s="162"/>
      <c r="U47" s="161"/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125</v>
      </c>
      <c r="AF47" s="151"/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4" t="str">
        <f>C47</f>
        <v>3,14*0,15*0,15*0,1*15</v>
      </c>
      <c r="BB47" s="151"/>
      <c r="BC47" s="151"/>
      <c r="BD47" s="151"/>
      <c r="BE47" s="151"/>
      <c r="BF47" s="151"/>
      <c r="BG47" s="151"/>
      <c r="BH47" s="151"/>
    </row>
    <row r="48" spans="1:60" x14ac:dyDescent="0.25">
      <c r="A48" s="153" t="s">
        <v>115</v>
      </c>
      <c r="B48" s="160" t="s">
        <v>70</v>
      </c>
      <c r="C48" s="189" t="s">
        <v>71</v>
      </c>
      <c r="D48" s="163"/>
      <c r="E48" s="166"/>
      <c r="F48" s="169"/>
      <c r="G48" s="169">
        <f>SUMIF(AE49:AE56,"&lt;&gt;NOR",G49:G56)</f>
        <v>0</v>
      </c>
      <c r="H48" s="169"/>
      <c r="I48" s="169">
        <f>SUM(I49:I56)</f>
        <v>0</v>
      </c>
      <c r="J48" s="169"/>
      <c r="K48" s="169">
        <f>SUM(K49:K56)</f>
        <v>0</v>
      </c>
      <c r="L48" s="169"/>
      <c r="M48" s="169">
        <f>SUM(M49:M56)</f>
        <v>0</v>
      </c>
      <c r="N48" s="163"/>
      <c r="O48" s="163">
        <f>SUM(O49:O56)</f>
        <v>25.627420000000001</v>
      </c>
      <c r="P48" s="163"/>
      <c r="Q48" s="163">
        <f>SUM(Q49:Q56)</f>
        <v>0</v>
      </c>
      <c r="R48" s="163"/>
      <c r="S48" s="163"/>
      <c r="T48" s="164"/>
      <c r="U48" s="163">
        <f>SUM(U49:U56)</f>
        <v>15.98</v>
      </c>
      <c r="AE48" t="s">
        <v>116</v>
      </c>
    </row>
    <row r="49" spans="1:60" ht="20" outlineLevel="1" x14ac:dyDescent="0.25">
      <c r="A49" s="152">
        <v>21</v>
      </c>
      <c r="B49" s="159" t="s">
        <v>182</v>
      </c>
      <c r="C49" s="188" t="s">
        <v>183</v>
      </c>
      <c r="D49" s="161" t="s">
        <v>149</v>
      </c>
      <c r="E49" s="165">
        <v>34.979999999999997</v>
      </c>
      <c r="F49" s="167">
        <f>H49+J49</f>
        <v>0</v>
      </c>
      <c r="G49" s="168">
        <f>ROUND(E49*F49,2)</f>
        <v>0</v>
      </c>
      <c r="H49" s="168"/>
      <c r="I49" s="168">
        <f>ROUND(E49*H49,2)</f>
        <v>0</v>
      </c>
      <c r="J49" s="168"/>
      <c r="K49" s="168">
        <f>ROUND(E49*J49,2)</f>
        <v>0</v>
      </c>
      <c r="L49" s="168">
        <v>21</v>
      </c>
      <c r="M49" s="168">
        <f>G49*(1+L49/100)</f>
        <v>0</v>
      </c>
      <c r="N49" s="161">
        <v>0.55125000000000002</v>
      </c>
      <c r="O49" s="161">
        <f>ROUND(E49*N49,5)</f>
        <v>19.282730000000001</v>
      </c>
      <c r="P49" s="161">
        <v>0</v>
      </c>
      <c r="Q49" s="161">
        <f>ROUND(E49*P49,5)</f>
        <v>0</v>
      </c>
      <c r="R49" s="161"/>
      <c r="S49" s="161"/>
      <c r="T49" s="162">
        <v>2.7E-2</v>
      </c>
      <c r="U49" s="161">
        <f>ROUND(E49*T49,2)</f>
        <v>0.94</v>
      </c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120</v>
      </c>
      <c r="AF49" s="151"/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5">
      <c r="A50" s="152"/>
      <c r="B50" s="159"/>
      <c r="C50" s="247" t="s">
        <v>184</v>
      </c>
      <c r="D50" s="248"/>
      <c r="E50" s="249"/>
      <c r="F50" s="250"/>
      <c r="G50" s="251"/>
      <c r="H50" s="168"/>
      <c r="I50" s="168"/>
      <c r="J50" s="168"/>
      <c r="K50" s="168"/>
      <c r="L50" s="168"/>
      <c r="M50" s="168"/>
      <c r="N50" s="161"/>
      <c r="O50" s="161"/>
      <c r="P50" s="161"/>
      <c r="Q50" s="161"/>
      <c r="R50" s="161"/>
      <c r="S50" s="161"/>
      <c r="T50" s="162"/>
      <c r="U50" s="161"/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125</v>
      </c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4" t="str">
        <f>C50</f>
        <v>5,1*6,35</v>
      </c>
      <c r="BB50" s="151"/>
      <c r="BC50" s="151"/>
      <c r="BD50" s="151"/>
      <c r="BE50" s="151"/>
      <c r="BF50" s="151"/>
      <c r="BG50" s="151"/>
      <c r="BH50" s="151"/>
    </row>
    <row r="51" spans="1:60" outlineLevel="1" x14ac:dyDescent="0.25">
      <c r="A51" s="152">
        <v>22</v>
      </c>
      <c r="B51" s="159" t="s">
        <v>185</v>
      </c>
      <c r="C51" s="188" t="s">
        <v>186</v>
      </c>
      <c r="D51" s="161" t="s">
        <v>149</v>
      </c>
      <c r="E51" s="165">
        <v>30</v>
      </c>
      <c r="F51" s="167">
        <f>H51+J51</f>
        <v>0</v>
      </c>
      <c r="G51" s="168">
        <f>ROUND(E51*F51,2)</f>
        <v>0</v>
      </c>
      <c r="H51" s="168"/>
      <c r="I51" s="168">
        <f>ROUND(E51*H51,2)</f>
        <v>0</v>
      </c>
      <c r="J51" s="168"/>
      <c r="K51" s="168">
        <f>ROUND(E51*J51,2)</f>
        <v>0</v>
      </c>
      <c r="L51" s="168">
        <v>21</v>
      </c>
      <c r="M51" s="168">
        <f>G51*(1+L51/100)</f>
        <v>0</v>
      </c>
      <c r="N51" s="161">
        <v>7.3899999999999993E-2</v>
      </c>
      <c r="O51" s="161">
        <f>ROUND(E51*N51,5)</f>
        <v>2.2170000000000001</v>
      </c>
      <c r="P51" s="161">
        <v>0</v>
      </c>
      <c r="Q51" s="161">
        <f>ROUND(E51*P51,5)</f>
        <v>0</v>
      </c>
      <c r="R51" s="161"/>
      <c r="S51" s="161"/>
      <c r="T51" s="162">
        <v>0.45200000000000001</v>
      </c>
      <c r="U51" s="161">
        <f>ROUND(E51*T51,2)</f>
        <v>13.56</v>
      </c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120</v>
      </c>
      <c r="AF51" s="151"/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5">
      <c r="A52" s="152">
        <v>23</v>
      </c>
      <c r="B52" s="159" t="s">
        <v>187</v>
      </c>
      <c r="C52" s="188" t="s">
        <v>188</v>
      </c>
      <c r="D52" s="161" t="s">
        <v>149</v>
      </c>
      <c r="E52" s="165">
        <v>31.5</v>
      </c>
      <c r="F52" s="167">
        <f>H52+J52</f>
        <v>0</v>
      </c>
      <c r="G52" s="168">
        <f>ROUND(E52*F52,2)</f>
        <v>0</v>
      </c>
      <c r="H52" s="168"/>
      <c r="I52" s="168">
        <f>ROUND(E52*H52,2)</f>
        <v>0</v>
      </c>
      <c r="J52" s="168"/>
      <c r="K52" s="168">
        <f>ROUND(E52*J52,2)</f>
        <v>0</v>
      </c>
      <c r="L52" s="168">
        <v>21</v>
      </c>
      <c r="M52" s="168">
        <f>G52*(1+L52/100)</f>
        <v>0</v>
      </c>
      <c r="N52" s="161">
        <v>0.13100000000000001</v>
      </c>
      <c r="O52" s="161">
        <f>ROUND(E52*N52,5)</f>
        <v>4.1265000000000001</v>
      </c>
      <c r="P52" s="161">
        <v>0</v>
      </c>
      <c r="Q52" s="161">
        <f>ROUND(E52*P52,5)</f>
        <v>0</v>
      </c>
      <c r="R52" s="161"/>
      <c r="S52" s="161"/>
      <c r="T52" s="162">
        <v>0</v>
      </c>
      <c r="U52" s="161">
        <f>ROUND(E52*T52,2)</f>
        <v>0</v>
      </c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145</v>
      </c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5">
      <c r="A53" s="152"/>
      <c r="B53" s="159"/>
      <c r="C53" s="247" t="s">
        <v>189</v>
      </c>
      <c r="D53" s="248"/>
      <c r="E53" s="249"/>
      <c r="F53" s="250"/>
      <c r="G53" s="251"/>
      <c r="H53" s="168"/>
      <c r="I53" s="168"/>
      <c r="J53" s="168"/>
      <c r="K53" s="168"/>
      <c r="L53" s="168"/>
      <c r="M53" s="168"/>
      <c r="N53" s="161"/>
      <c r="O53" s="161"/>
      <c r="P53" s="161"/>
      <c r="Q53" s="161"/>
      <c r="R53" s="161"/>
      <c r="S53" s="161"/>
      <c r="T53" s="162"/>
      <c r="U53" s="161"/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125</v>
      </c>
      <c r="AF53" s="151"/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4" t="str">
        <f>C53</f>
        <v>30,0*1,05 'Přepočtené koeficientem množství'</v>
      </c>
      <c r="BB53" s="151"/>
      <c r="BC53" s="151"/>
      <c r="BD53" s="151"/>
      <c r="BE53" s="151"/>
      <c r="BF53" s="151"/>
      <c r="BG53" s="151"/>
      <c r="BH53" s="151"/>
    </row>
    <row r="54" spans="1:60" outlineLevel="1" x14ac:dyDescent="0.25">
      <c r="A54" s="152">
        <v>24</v>
      </c>
      <c r="B54" s="159" t="s">
        <v>190</v>
      </c>
      <c r="C54" s="188" t="s">
        <v>191</v>
      </c>
      <c r="D54" s="161" t="s">
        <v>119</v>
      </c>
      <c r="E54" s="165">
        <v>3.6</v>
      </c>
      <c r="F54" s="167">
        <f>H54+J54</f>
        <v>0</v>
      </c>
      <c r="G54" s="168">
        <f>ROUND(E54*F54,2)</f>
        <v>0</v>
      </c>
      <c r="H54" s="168"/>
      <c r="I54" s="168">
        <f>ROUND(E54*H54,2)</f>
        <v>0</v>
      </c>
      <c r="J54" s="168"/>
      <c r="K54" s="168">
        <f>ROUND(E54*J54,2)</f>
        <v>0</v>
      </c>
      <c r="L54" s="168">
        <v>21</v>
      </c>
      <c r="M54" s="168">
        <f>G54*(1+L54/100)</f>
        <v>0</v>
      </c>
      <c r="N54" s="161">
        <v>3.3E-4</v>
      </c>
      <c r="O54" s="161">
        <f>ROUND(E54*N54,5)</f>
        <v>1.1900000000000001E-3</v>
      </c>
      <c r="P54" s="161">
        <v>0</v>
      </c>
      <c r="Q54" s="161">
        <f>ROUND(E54*P54,5)</f>
        <v>0</v>
      </c>
      <c r="R54" s="161"/>
      <c r="S54" s="161"/>
      <c r="T54" s="162">
        <v>0.41</v>
      </c>
      <c r="U54" s="161">
        <f>ROUND(E54*T54,2)</f>
        <v>1.48</v>
      </c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120</v>
      </c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5">
      <c r="A55" s="152"/>
      <c r="B55" s="159"/>
      <c r="C55" s="247" t="s">
        <v>192</v>
      </c>
      <c r="D55" s="248"/>
      <c r="E55" s="249"/>
      <c r="F55" s="250"/>
      <c r="G55" s="251"/>
      <c r="H55" s="168"/>
      <c r="I55" s="168"/>
      <c r="J55" s="168"/>
      <c r="K55" s="168"/>
      <c r="L55" s="168"/>
      <c r="M55" s="168"/>
      <c r="N55" s="161"/>
      <c r="O55" s="161"/>
      <c r="P55" s="161"/>
      <c r="Q55" s="161"/>
      <c r="R55" s="161"/>
      <c r="S55" s="161"/>
      <c r="T55" s="162"/>
      <c r="U55" s="161"/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125</v>
      </c>
      <c r="AF55" s="151"/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4" t="str">
        <f>C55</f>
        <v>řezání zámkové dlažby kolem konstrukce oplocení</v>
      </c>
      <c r="BB55" s="151"/>
      <c r="BC55" s="151"/>
      <c r="BD55" s="151"/>
      <c r="BE55" s="151"/>
      <c r="BF55" s="151"/>
      <c r="BG55" s="151"/>
      <c r="BH55" s="151"/>
    </row>
    <row r="56" spans="1:60" outlineLevel="1" x14ac:dyDescent="0.25">
      <c r="A56" s="152"/>
      <c r="B56" s="159"/>
      <c r="C56" s="247" t="s">
        <v>193</v>
      </c>
      <c r="D56" s="248"/>
      <c r="E56" s="249"/>
      <c r="F56" s="250"/>
      <c r="G56" s="251"/>
      <c r="H56" s="168"/>
      <c r="I56" s="168"/>
      <c r="J56" s="168"/>
      <c r="K56" s="168"/>
      <c r="L56" s="168"/>
      <c r="M56" s="168"/>
      <c r="N56" s="161"/>
      <c r="O56" s="161"/>
      <c r="P56" s="161"/>
      <c r="Q56" s="161"/>
      <c r="R56" s="161"/>
      <c r="S56" s="161"/>
      <c r="T56" s="162"/>
      <c r="U56" s="161"/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125</v>
      </c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4" t="str">
        <f>C56</f>
        <v>0,08*3*15</v>
      </c>
      <c r="BB56" s="151"/>
      <c r="BC56" s="151"/>
      <c r="BD56" s="151"/>
      <c r="BE56" s="151"/>
      <c r="BF56" s="151"/>
      <c r="BG56" s="151"/>
      <c r="BH56" s="151"/>
    </row>
    <row r="57" spans="1:60" x14ac:dyDescent="0.25">
      <c r="A57" s="153" t="s">
        <v>115</v>
      </c>
      <c r="B57" s="160" t="s">
        <v>72</v>
      </c>
      <c r="C57" s="189" t="s">
        <v>73</v>
      </c>
      <c r="D57" s="163"/>
      <c r="E57" s="166"/>
      <c r="F57" s="169"/>
      <c r="G57" s="169">
        <f>SUMIF(AE58:AE61,"&lt;&gt;NOR",G58:G61)</f>
        <v>0</v>
      </c>
      <c r="H57" s="169"/>
      <c r="I57" s="169">
        <f>SUM(I58:I61)</f>
        <v>0</v>
      </c>
      <c r="J57" s="169"/>
      <c r="K57" s="169">
        <f>SUM(K58:K61)</f>
        <v>0</v>
      </c>
      <c r="L57" s="169"/>
      <c r="M57" s="169">
        <f>SUM(M58:M61)</f>
        <v>0</v>
      </c>
      <c r="N57" s="163"/>
      <c r="O57" s="163">
        <f>SUM(O58:O61)</f>
        <v>9.0990000000000001E-2</v>
      </c>
      <c r="P57" s="163"/>
      <c r="Q57" s="163">
        <f>SUM(Q58:Q61)</f>
        <v>0</v>
      </c>
      <c r="R57" s="163"/>
      <c r="S57" s="163"/>
      <c r="T57" s="164"/>
      <c r="U57" s="163">
        <f>SUM(U58:U61)</f>
        <v>0.87</v>
      </c>
      <c r="AE57" t="s">
        <v>116</v>
      </c>
    </row>
    <row r="58" spans="1:60" outlineLevel="1" x14ac:dyDescent="0.25">
      <c r="A58" s="152">
        <v>25</v>
      </c>
      <c r="B58" s="159" t="s">
        <v>194</v>
      </c>
      <c r="C58" s="188" t="s">
        <v>195</v>
      </c>
      <c r="D58" s="161" t="s">
        <v>119</v>
      </c>
      <c r="E58" s="165">
        <v>9</v>
      </c>
      <c r="F58" s="167">
        <f>H58+J58</f>
        <v>0</v>
      </c>
      <c r="G58" s="168">
        <f>ROUND(E58*F58,2)</f>
        <v>0</v>
      </c>
      <c r="H58" s="168"/>
      <c r="I58" s="168">
        <f>ROUND(E58*H58,2)</f>
        <v>0</v>
      </c>
      <c r="J58" s="168"/>
      <c r="K58" s="168">
        <f>ROUND(E58*J58,2)</f>
        <v>0</v>
      </c>
      <c r="L58" s="168">
        <v>21</v>
      </c>
      <c r="M58" s="168">
        <f>G58*(1+L58/100)</f>
        <v>0</v>
      </c>
      <c r="N58" s="161">
        <v>1.0000000000000001E-5</v>
      </c>
      <c r="O58" s="161">
        <f>ROUND(E58*N58,5)</f>
        <v>9.0000000000000006E-5</v>
      </c>
      <c r="P58" s="161">
        <v>0</v>
      </c>
      <c r="Q58" s="161">
        <f>ROUND(E58*P58,5)</f>
        <v>0</v>
      </c>
      <c r="R58" s="161"/>
      <c r="S58" s="161"/>
      <c r="T58" s="162">
        <v>9.7000000000000003E-2</v>
      </c>
      <c r="U58" s="161">
        <f>ROUND(E58*T58,2)</f>
        <v>0.87</v>
      </c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120</v>
      </c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5">
      <c r="A59" s="152"/>
      <c r="B59" s="159"/>
      <c r="C59" s="247" t="s">
        <v>196</v>
      </c>
      <c r="D59" s="248"/>
      <c r="E59" s="249"/>
      <c r="F59" s="250"/>
      <c r="G59" s="251"/>
      <c r="H59" s="168"/>
      <c r="I59" s="168"/>
      <c r="J59" s="168"/>
      <c r="K59" s="168"/>
      <c r="L59" s="168"/>
      <c r="M59" s="168"/>
      <c r="N59" s="161"/>
      <c r="O59" s="161"/>
      <c r="P59" s="161"/>
      <c r="Q59" s="161"/>
      <c r="R59" s="161"/>
      <c r="S59" s="161"/>
      <c r="T59" s="162"/>
      <c r="U59" s="161"/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125</v>
      </c>
      <c r="AF59" s="151"/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4" t="str">
        <f>C59</f>
        <v>ztracené bednění pro základové patky</v>
      </c>
      <c r="BB59" s="151"/>
      <c r="BC59" s="151"/>
      <c r="BD59" s="151"/>
      <c r="BE59" s="151"/>
      <c r="BF59" s="151"/>
      <c r="BG59" s="151"/>
      <c r="BH59" s="151"/>
    </row>
    <row r="60" spans="1:60" outlineLevel="1" x14ac:dyDescent="0.25">
      <c r="A60" s="152"/>
      <c r="B60" s="159"/>
      <c r="C60" s="247" t="s">
        <v>197</v>
      </c>
      <c r="D60" s="248"/>
      <c r="E60" s="249"/>
      <c r="F60" s="250"/>
      <c r="G60" s="251"/>
      <c r="H60" s="168"/>
      <c r="I60" s="168"/>
      <c r="J60" s="168"/>
      <c r="K60" s="168"/>
      <c r="L60" s="168"/>
      <c r="M60" s="168"/>
      <c r="N60" s="161"/>
      <c r="O60" s="161"/>
      <c r="P60" s="161"/>
      <c r="Q60" s="161"/>
      <c r="R60" s="161"/>
      <c r="S60" s="161"/>
      <c r="T60" s="162"/>
      <c r="U60" s="161"/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125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4" t="str">
        <f>C60</f>
        <v>0,6*15</v>
      </c>
      <c r="BB60" s="151"/>
      <c r="BC60" s="151"/>
      <c r="BD60" s="151"/>
      <c r="BE60" s="151"/>
      <c r="BF60" s="151"/>
      <c r="BG60" s="151"/>
      <c r="BH60" s="151"/>
    </row>
    <row r="61" spans="1:60" outlineLevel="1" x14ac:dyDescent="0.25">
      <c r="A61" s="152">
        <v>26</v>
      </c>
      <c r="B61" s="159" t="s">
        <v>198</v>
      </c>
      <c r="C61" s="188" t="s">
        <v>199</v>
      </c>
      <c r="D61" s="161" t="s">
        <v>171</v>
      </c>
      <c r="E61" s="165">
        <v>9</v>
      </c>
      <c r="F61" s="167">
        <f>H61+J61</f>
        <v>0</v>
      </c>
      <c r="G61" s="168">
        <f>ROUND(E61*F61,2)</f>
        <v>0</v>
      </c>
      <c r="H61" s="168"/>
      <c r="I61" s="168">
        <f>ROUND(E61*H61,2)</f>
        <v>0</v>
      </c>
      <c r="J61" s="168"/>
      <c r="K61" s="168">
        <f>ROUND(E61*J61,2)</f>
        <v>0</v>
      </c>
      <c r="L61" s="168">
        <v>21</v>
      </c>
      <c r="M61" s="168">
        <f>G61*(1+L61/100)</f>
        <v>0</v>
      </c>
      <c r="N61" s="161">
        <v>1.01E-2</v>
      </c>
      <c r="O61" s="161">
        <f>ROUND(E61*N61,5)</f>
        <v>9.0899999999999995E-2</v>
      </c>
      <c r="P61" s="161">
        <v>0</v>
      </c>
      <c r="Q61" s="161">
        <f>ROUND(E61*P61,5)</f>
        <v>0</v>
      </c>
      <c r="R61" s="161"/>
      <c r="S61" s="161"/>
      <c r="T61" s="162">
        <v>0</v>
      </c>
      <c r="U61" s="161">
        <f>ROUND(E61*T61,2)</f>
        <v>0</v>
      </c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145</v>
      </c>
      <c r="AF61" s="151"/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x14ac:dyDescent="0.25">
      <c r="A62" s="153" t="s">
        <v>115</v>
      </c>
      <c r="B62" s="160" t="s">
        <v>74</v>
      </c>
      <c r="C62" s="189" t="s">
        <v>75</v>
      </c>
      <c r="D62" s="163"/>
      <c r="E62" s="166"/>
      <c r="F62" s="169"/>
      <c r="G62" s="169">
        <f>SUMIF(AE63:AE72,"&lt;&gt;NOR",G63:G72)</f>
        <v>0</v>
      </c>
      <c r="H62" s="169"/>
      <c r="I62" s="169">
        <f>SUM(I63:I72)</f>
        <v>0</v>
      </c>
      <c r="J62" s="169"/>
      <c r="K62" s="169">
        <f>SUM(K63:K72)</f>
        <v>0</v>
      </c>
      <c r="L62" s="169"/>
      <c r="M62" s="169">
        <f>SUM(M63:M72)</f>
        <v>0</v>
      </c>
      <c r="N62" s="163"/>
      <c r="O62" s="163">
        <f>SUM(O63:O72)</f>
        <v>1.4056999999999997</v>
      </c>
      <c r="P62" s="163"/>
      <c r="Q62" s="163">
        <f>SUM(Q63:Q72)</f>
        <v>0</v>
      </c>
      <c r="R62" s="163"/>
      <c r="S62" s="163"/>
      <c r="T62" s="164"/>
      <c r="U62" s="163">
        <f>SUM(U63:U72)</f>
        <v>2.5300000000000002</v>
      </c>
      <c r="AE62" t="s">
        <v>116</v>
      </c>
    </row>
    <row r="63" spans="1:60" ht="20" outlineLevel="1" x14ac:dyDescent="0.25">
      <c r="A63" s="152">
        <v>27</v>
      </c>
      <c r="B63" s="159" t="s">
        <v>200</v>
      </c>
      <c r="C63" s="188" t="s">
        <v>201</v>
      </c>
      <c r="D63" s="161" t="s">
        <v>119</v>
      </c>
      <c r="E63" s="165">
        <v>5.5</v>
      </c>
      <c r="F63" s="167">
        <f t="shared" ref="F63:F68" si="0">H63+J63</f>
        <v>0</v>
      </c>
      <c r="G63" s="168">
        <f t="shared" ref="G63:G68" si="1">ROUND(E63*F63,2)</f>
        <v>0</v>
      </c>
      <c r="H63" s="168"/>
      <c r="I63" s="168">
        <f t="shared" ref="I63:I68" si="2">ROUND(E63*H63,2)</f>
        <v>0</v>
      </c>
      <c r="J63" s="168"/>
      <c r="K63" s="168">
        <f t="shared" ref="K63:K68" si="3">ROUND(E63*J63,2)</f>
        <v>0</v>
      </c>
      <c r="L63" s="168">
        <v>21</v>
      </c>
      <c r="M63" s="168">
        <f t="shared" ref="M63:M68" si="4">G63*(1+L63/100)</f>
        <v>0</v>
      </c>
      <c r="N63" s="161">
        <v>0.188</v>
      </c>
      <c r="O63" s="161">
        <f t="shared" ref="O63:O68" si="5">ROUND(E63*N63,5)</f>
        <v>1.034</v>
      </c>
      <c r="P63" s="161">
        <v>0</v>
      </c>
      <c r="Q63" s="161">
        <f t="shared" ref="Q63:Q68" si="6">ROUND(E63*P63,5)</f>
        <v>0</v>
      </c>
      <c r="R63" s="161"/>
      <c r="S63" s="161"/>
      <c r="T63" s="162">
        <v>0.27200000000000002</v>
      </c>
      <c r="U63" s="161">
        <f t="shared" ref="U63:U68" si="7">ROUND(E63*T63,2)</f>
        <v>1.5</v>
      </c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120</v>
      </c>
      <c r="AF63" s="151"/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5">
      <c r="A64" s="152">
        <v>28</v>
      </c>
      <c r="B64" s="159" t="s">
        <v>202</v>
      </c>
      <c r="C64" s="188" t="s">
        <v>203</v>
      </c>
      <c r="D64" s="161" t="s">
        <v>171</v>
      </c>
      <c r="E64" s="165">
        <v>2</v>
      </c>
      <c r="F64" s="167">
        <f t="shared" si="0"/>
        <v>0</v>
      </c>
      <c r="G64" s="168">
        <f t="shared" si="1"/>
        <v>0</v>
      </c>
      <c r="H64" s="168"/>
      <c r="I64" s="168">
        <f t="shared" si="2"/>
        <v>0</v>
      </c>
      <c r="J64" s="168"/>
      <c r="K64" s="168">
        <f t="shared" si="3"/>
        <v>0</v>
      </c>
      <c r="L64" s="168">
        <v>21</v>
      </c>
      <c r="M64" s="168">
        <f t="shared" si="4"/>
        <v>0</v>
      </c>
      <c r="N64" s="161">
        <v>8.2100000000000006E-2</v>
      </c>
      <c r="O64" s="161">
        <f t="shared" si="5"/>
        <v>0.16420000000000001</v>
      </c>
      <c r="P64" s="161">
        <v>0</v>
      </c>
      <c r="Q64" s="161">
        <f t="shared" si="6"/>
        <v>0</v>
      </c>
      <c r="R64" s="161"/>
      <c r="S64" s="161"/>
      <c r="T64" s="162">
        <v>0</v>
      </c>
      <c r="U64" s="161">
        <f t="shared" si="7"/>
        <v>0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145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5">
      <c r="A65" s="152">
        <v>29</v>
      </c>
      <c r="B65" s="159" t="s">
        <v>204</v>
      </c>
      <c r="C65" s="188" t="s">
        <v>205</v>
      </c>
      <c r="D65" s="161" t="s">
        <v>171</v>
      </c>
      <c r="E65" s="165">
        <v>1.5</v>
      </c>
      <c r="F65" s="167">
        <f t="shared" si="0"/>
        <v>0</v>
      </c>
      <c r="G65" s="168">
        <f t="shared" si="1"/>
        <v>0</v>
      </c>
      <c r="H65" s="168"/>
      <c r="I65" s="168">
        <f t="shared" si="2"/>
        <v>0</v>
      </c>
      <c r="J65" s="168"/>
      <c r="K65" s="168">
        <f t="shared" si="3"/>
        <v>0</v>
      </c>
      <c r="L65" s="168">
        <v>21</v>
      </c>
      <c r="M65" s="168">
        <f t="shared" si="4"/>
        <v>0</v>
      </c>
      <c r="N65" s="161">
        <v>4.8300000000000003E-2</v>
      </c>
      <c r="O65" s="161">
        <f t="shared" si="5"/>
        <v>7.2450000000000001E-2</v>
      </c>
      <c r="P65" s="161">
        <v>0</v>
      </c>
      <c r="Q65" s="161">
        <f t="shared" si="6"/>
        <v>0</v>
      </c>
      <c r="R65" s="161"/>
      <c r="S65" s="161"/>
      <c r="T65" s="162">
        <v>0</v>
      </c>
      <c r="U65" s="161">
        <f t="shared" si="7"/>
        <v>0</v>
      </c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145</v>
      </c>
      <c r="AF65" s="151"/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5">
      <c r="A66" s="152">
        <v>30</v>
      </c>
      <c r="B66" s="159" t="s">
        <v>206</v>
      </c>
      <c r="C66" s="188" t="s">
        <v>207</v>
      </c>
      <c r="D66" s="161" t="s">
        <v>171</v>
      </c>
      <c r="E66" s="165">
        <v>1</v>
      </c>
      <c r="F66" s="167">
        <f t="shared" si="0"/>
        <v>0</v>
      </c>
      <c r="G66" s="168">
        <f t="shared" si="1"/>
        <v>0</v>
      </c>
      <c r="H66" s="168"/>
      <c r="I66" s="168">
        <f t="shared" si="2"/>
        <v>0</v>
      </c>
      <c r="J66" s="168"/>
      <c r="K66" s="168">
        <f t="shared" si="3"/>
        <v>0</v>
      </c>
      <c r="L66" s="168">
        <v>21</v>
      </c>
      <c r="M66" s="168">
        <f t="shared" si="4"/>
        <v>0</v>
      </c>
      <c r="N66" s="161">
        <v>6.7000000000000004E-2</v>
      </c>
      <c r="O66" s="161">
        <f t="shared" si="5"/>
        <v>6.7000000000000004E-2</v>
      </c>
      <c r="P66" s="161">
        <v>0</v>
      </c>
      <c r="Q66" s="161">
        <f t="shared" si="6"/>
        <v>0</v>
      </c>
      <c r="R66" s="161"/>
      <c r="S66" s="161"/>
      <c r="T66" s="162">
        <v>0</v>
      </c>
      <c r="U66" s="161">
        <f t="shared" si="7"/>
        <v>0</v>
      </c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145</v>
      </c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5">
      <c r="A67" s="152">
        <v>31</v>
      </c>
      <c r="B67" s="159" t="s">
        <v>208</v>
      </c>
      <c r="C67" s="188" t="s">
        <v>209</v>
      </c>
      <c r="D67" s="161" t="s">
        <v>171</v>
      </c>
      <c r="E67" s="165">
        <v>1</v>
      </c>
      <c r="F67" s="167">
        <f t="shared" si="0"/>
        <v>0</v>
      </c>
      <c r="G67" s="168">
        <f t="shared" si="1"/>
        <v>0</v>
      </c>
      <c r="H67" s="168"/>
      <c r="I67" s="168">
        <f t="shared" si="2"/>
        <v>0</v>
      </c>
      <c r="J67" s="168"/>
      <c r="K67" s="168">
        <f t="shared" si="3"/>
        <v>0</v>
      </c>
      <c r="L67" s="168">
        <v>21</v>
      </c>
      <c r="M67" s="168">
        <f t="shared" si="4"/>
        <v>0</v>
      </c>
      <c r="N67" s="161">
        <v>6.7000000000000004E-2</v>
      </c>
      <c r="O67" s="161">
        <f t="shared" si="5"/>
        <v>6.7000000000000004E-2</v>
      </c>
      <c r="P67" s="161">
        <v>0</v>
      </c>
      <c r="Q67" s="161">
        <f t="shared" si="6"/>
        <v>0</v>
      </c>
      <c r="R67" s="161"/>
      <c r="S67" s="161"/>
      <c r="T67" s="162">
        <v>0</v>
      </c>
      <c r="U67" s="161">
        <f t="shared" si="7"/>
        <v>0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145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5">
      <c r="A68" s="152">
        <v>32</v>
      </c>
      <c r="B68" s="159" t="s">
        <v>210</v>
      </c>
      <c r="C68" s="188" t="s">
        <v>211</v>
      </c>
      <c r="D68" s="161" t="s">
        <v>119</v>
      </c>
      <c r="E68" s="165">
        <v>5</v>
      </c>
      <c r="F68" s="167">
        <f t="shared" si="0"/>
        <v>0</v>
      </c>
      <c r="G68" s="168">
        <f t="shared" si="1"/>
        <v>0</v>
      </c>
      <c r="H68" s="168"/>
      <c r="I68" s="168">
        <f t="shared" si="2"/>
        <v>0</v>
      </c>
      <c r="J68" s="168"/>
      <c r="K68" s="168">
        <f t="shared" si="3"/>
        <v>0</v>
      </c>
      <c r="L68" s="168">
        <v>21</v>
      </c>
      <c r="M68" s="168">
        <f t="shared" si="4"/>
        <v>0</v>
      </c>
      <c r="N68" s="161">
        <v>1.0000000000000001E-5</v>
      </c>
      <c r="O68" s="161">
        <f t="shared" si="5"/>
        <v>5.0000000000000002E-5</v>
      </c>
      <c r="P68" s="161">
        <v>0</v>
      </c>
      <c r="Q68" s="161">
        <f t="shared" si="6"/>
        <v>0</v>
      </c>
      <c r="R68" s="161"/>
      <c r="S68" s="161"/>
      <c r="T68" s="162">
        <v>6.6000000000000003E-2</v>
      </c>
      <c r="U68" s="161">
        <f t="shared" si="7"/>
        <v>0.33</v>
      </c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120</v>
      </c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5">
      <c r="A69" s="152"/>
      <c r="B69" s="159"/>
      <c r="C69" s="247" t="s">
        <v>212</v>
      </c>
      <c r="D69" s="248"/>
      <c r="E69" s="249"/>
      <c r="F69" s="250"/>
      <c r="G69" s="251"/>
      <c r="H69" s="168"/>
      <c r="I69" s="168"/>
      <c r="J69" s="168"/>
      <c r="K69" s="168"/>
      <c r="L69" s="168"/>
      <c r="M69" s="168"/>
      <c r="N69" s="161"/>
      <c r="O69" s="161"/>
      <c r="P69" s="161"/>
      <c r="Q69" s="161"/>
      <c r="R69" s="161"/>
      <c r="S69" s="161"/>
      <c r="T69" s="162"/>
      <c r="U69" s="161"/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125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4" t="str">
        <f>C69</f>
        <v>prořezání spáry před zalitím zálivkou</v>
      </c>
      <c r="BB69" s="151"/>
      <c r="BC69" s="151"/>
      <c r="BD69" s="151"/>
      <c r="BE69" s="151"/>
      <c r="BF69" s="151"/>
      <c r="BG69" s="151"/>
      <c r="BH69" s="151"/>
    </row>
    <row r="70" spans="1:60" outlineLevel="1" x14ac:dyDescent="0.25">
      <c r="A70" s="152">
        <v>33</v>
      </c>
      <c r="B70" s="159" t="s">
        <v>213</v>
      </c>
      <c r="C70" s="188" t="s">
        <v>214</v>
      </c>
      <c r="D70" s="161" t="s">
        <v>119</v>
      </c>
      <c r="E70" s="165">
        <v>5</v>
      </c>
      <c r="F70" s="167">
        <f>H70+J70</f>
        <v>0</v>
      </c>
      <c r="G70" s="168">
        <f>ROUND(E70*F70,2)</f>
        <v>0</v>
      </c>
      <c r="H70" s="168"/>
      <c r="I70" s="168">
        <f>ROUND(E70*H70,2)</f>
        <v>0</v>
      </c>
      <c r="J70" s="168"/>
      <c r="K70" s="168">
        <f>ROUND(E70*J70,2)</f>
        <v>0</v>
      </c>
      <c r="L70" s="168">
        <v>21</v>
      </c>
      <c r="M70" s="168">
        <f>G70*(1+L70/100)</f>
        <v>0</v>
      </c>
      <c r="N70" s="161">
        <v>1E-4</v>
      </c>
      <c r="O70" s="161">
        <f>ROUND(E70*N70,5)</f>
        <v>5.0000000000000001E-4</v>
      </c>
      <c r="P70" s="161">
        <v>0</v>
      </c>
      <c r="Q70" s="161">
        <f>ROUND(E70*P70,5)</f>
        <v>0</v>
      </c>
      <c r="R70" s="161"/>
      <c r="S70" s="161"/>
      <c r="T70" s="162">
        <v>6.5000000000000002E-2</v>
      </c>
      <c r="U70" s="161">
        <f>ROUND(E70*T70,2)</f>
        <v>0.33</v>
      </c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120</v>
      </c>
      <c r="AF70" s="151"/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5">
      <c r="A71" s="152">
        <v>34</v>
      </c>
      <c r="B71" s="159" t="s">
        <v>215</v>
      </c>
      <c r="C71" s="188" t="s">
        <v>216</v>
      </c>
      <c r="D71" s="161" t="s">
        <v>144</v>
      </c>
      <c r="E71" s="165">
        <v>5.0000000000000001E-4</v>
      </c>
      <c r="F71" s="167">
        <f>H71+J71</f>
        <v>0</v>
      </c>
      <c r="G71" s="168">
        <f>ROUND(E71*F71,2)</f>
        <v>0</v>
      </c>
      <c r="H71" s="168"/>
      <c r="I71" s="168">
        <f>ROUND(E71*H71,2)</f>
        <v>0</v>
      </c>
      <c r="J71" s="168"/>
      <c r="K71" s="168">
        <f>ROUND(E71*J71,2)</f>
        <v>0</v>
      </c>
      <c r="L71" s="168">
        <v>21</v>
      </c>
      <c r="M71" s="168">
        <f>G71*(1+L71/100)</f>
        <v>0</v>
      </c>
      <c r="N71" s="161">
        <v>1</v>
      </c>
      <c r="O71" s="161">
        <f>ROUND(E71*N71,5)</f>
        <v>5.0000000000000001E-4</v>
      </c>
      <c r="P71" s="161">
        <v>0</v>
      </c>
      <c r="Q71" s="161">
        <f>ROUND(E71*P71,5)</f>
        <v>0</v>
      </c>
      <c r="R71" s="161"/>
      <c r="S71" s="161"/>
      <c r="T71" s="162">
        <v>0</v>
      </c>
      <c r="U71" s="161">
        <f>ROUND(E71*T71,2)</f>
        <v>0</v>
      </c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145</v>
      </c>
      <c r="AF71" s="151"/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5">
      <c r="A72" s="152">
        <v>35</v>
      </c>
      <c r="B72" s="159" t="s">
        <v>217</v>
      </c>
      <c r="C72" s="188" t="s">
        <v>218</v>
      </c>
      <c r="D72" s="161" t="s">
        <v>119</v>
      </c>
      <c r="E72" s="165">
        <v>5</v>
      </c>
      <c r="F72" s="167">
        <f>H72+J72</f>
        <v>0</v>
      </c>
      <c r="G72" s="168">
        <f>ROUND(E72*F72,2)</f>
        <v>0</v>
      </c>
      <c r="H72" s="168"/>
      <c r="I72" s="168">
        <f>ROUND(E72*H72,2)</f>
        <v>0</v>
      </c>
      <c r="J72" s="168"/>
      <c r="K72" s="168">
        <f>ROUND(E72*J72,2)</f>
        <v>0</v>
      </c>
      <c r="L72" s="168">
        <v>21</v>
      </c>
      <c r="M72" s="168">
        <f>G72*(1+L72/100)</f>
        <v>0</v>
      </c>
      <c r="N72" s="161">
        <v>0</v>
      </c>
      <c r="O72" s="161">
        <f>ROUND(E72*N72,5)</f>
        <v>0</v>
      </c>
      <c r="P72" s="161">
        <v>0</v>
      </c>
      <c r="Q72" s="161">
        <f>ROUND(E72*P72,5)</f>
        <v>0</v>
      </c>
      <c r="R72" s="161"/>
      <c r="S72" s="161"/>
      <c r="T72" s="162">
        <v>7.3999999999999996E-2</v>
      </c>
      <c r="U72" s="161">
        <f>ROUND(E72*T72,2)</f>
        <v>0.37</v>
      </c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120</v>
      </c>
      <c r="AF72" s="151"/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x14ac:dyDescent="0.25">
      <c r="A73" s="153" t="s">
        <v>115</v>
      </c>
      <c r="B73" s="160" t="s">
        <v>76</v>
      </c>
      <c r="C73" s="189" t="s">
        <v>77</v>
      </c>
      <c r="D73" s="163"/>
      <c r="E73" s="166"/>
      <c r="F73" s="169"/>
      <c r="G73" s="169">
        <f>SUMIF(AE74:AE77,"&lt;&gt;NOR",G74:G77)</f>
        <v>0</v>
      </c>
      <c r="H73" s="169"/>
      <c r="I73" s="169">
        <f>SUM(I74:I77)</f>
        <v>0</v>
      </c>
      <c r="J73" s="169"/>
      <c r="K73" s="169">
        <f>SUM(K74:K77)</f>
        <v>0</v>
      </c>
      <c r="L73" s="169"/>
      <c r="M73" s="169">
        <f>SUM(M74:M77)</f>
        <v>0</v>
      </c>
      <c r="N73" s="163"/>
      <c r="O73" s="163">
        <f>SUM(O74:O77)</f>
        <v>0</v>
      </c>
      <c r="P73" s="163"/>
      <c r="Q73" s="163">
        <f>SUM(Q74:Q77)</f>
        <v>0</v>
      </c>
      <c r="R73" s="163"/>
      <c r="S73" s="163"/>
      <c r="T73" s="164"/>
      <c r="U73" s="163">
        <f>SUM(U74:U77)</f>
        <v>0.01</v>
      </c>
      <c r="AE73" t="s">
        <v>116</v>
      </c>
    </row>
    <row r="74" spans="1:60" outlineLevel="1" x14ac:dyDescent="0.25">
      <c r="A74" s="152">
        <v>36</v>
      </c>
      <c r="B74" s="159" t="s">
        <v>219</v>
      </c>
      <c r="C74" s="188" t="s">
        <v>220</v>
      </c>
      <c r="D74" s="161" t="s">
        <v>144</v>
      </c>
      <c r="E74" s="165">
        <v>1.35</v>
      </c>
      <c r="F74" s="167">
        <f>H74+J74</f>
        <v>0</v>
      </c>
      <c r="G74" s="168">
        <f>ROUND(E74*F74,2)</f>
        <v>0</v>
      </c>
      <c r="H74" s="168"/>
      <c r="I74" s="168">
        <f>ROUND(E74*H74,2)</f>
        <v>0</v>
      </c>
      <c r="J74" s="168"/>
      <c r="K74" s="168">
        <f>ROUND(E74*J74,2)</f>
        <v>0</v>
      </c>
      <c r="L74" s="168">
        <v>21</v>
      </c>
      <c r="M74" s="168">
        <f>G74*(1+L74/100)</f>
        <v>0</v>
      </c>
      <c r="N74" s="161">
        <v>0</v>
      </c>
      <c r="O74" s="161">
        <f>ROUND(E74*N74,5)</f>
        <v>0</v>
      </c>
      <c r="P74" s="161">
        <v>0</v>
      </c>
      <c r="Q74" s="161">
        <f>ROUND(E74*P74,5)</f>
        <v>0</v>
      </c>
      <c r="R74" s="161"/>
      <c r="S74" s="161"/>
      <c r="T74" s="162">
        <v>0.01</v>
      </c>
      <c r="U74" s="161">
        <f>ROUND(E74*T74,2)</f>
        <v>0.01</v>
      </c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120</v>
      </c>
      <c r="AF74" s="151"/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5">
      <c r="A75" s="152">
        <v>37</v>
      </c>
      <c r="B75" s="159" t="s">
        <v>221</v>
      </c>
      <c r="C75" s="188" t="s">
        <v>222</v>
      </c>
      <c r="D75" s="161" t="s">
        <v>144</v>
      </c>
      <c r="E75" s="165">
        <v>13.5</v>
      </c>
      <c r="F75" s="167">
        <f>H75+J75</f>
        <v>0</v>
      </c>
      <c r="G75" s="168">
        <f>ROUND(E75*F75,2)</f>
        <v>0</v>
      </c>
      <c r="H75" s="168"/>
      <c r="I75" s="168">
        <f>ROUND(E75*H75,2)</f>
        <v>0</v>
      </c>
      <c r="J75" s="168"/>
      <c r="K75" s="168">
        <f>ROUND(E75*J75,2)</f>
        <v>0</v>
      </c>
      <c r="L75" s="168">
        <v>21</v>
      </c>
      <c r="M75" s="168">
        <f>G75*(1+L75/100)</f>
        <v>0</v>
      </c>
      <c r="N75" s="161">
        <v>0</v>
      </c>
      <c r="O75" s="161">
        <f>ROUND(E75*N75,5)</f>
        <v>0</v>
      </c>
      <c r="P75" s="161">
        <v>0</v>
      </c>
      <c r="Q75" s="161">
        <f>ROUND(E75*P75,5)</f>
        <v>0</v>
      </c>
      <c r="R75" s="161"/>
      <c r="S75" s="161"/>
      <c r="T75" s="162">
        <v>0</v>
      </c>
      <c r="U75" s="161">
        <f>ROUND(E75*T75,2)</f>
        <v>0</v>
      </c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120</v>
      </c>
      <c r="AF75" s="151"/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5">
      <c r="A76" s="152"/>
      <c r="B76" s="159"/>
      <c r="C76" s="247" t="s">
        <v>223</v>
      </c>
      <c r="D76" s="248"/>
      <c r="E76" s="249"/>
      <c r="F76" s="250"/>
      <c r="G76" s="251"/>
      <c r="H76" s="168"/>
      <c r="I76" s="168"/>
      <c r="J76" s="168"/>
      <c r="K76" s="168"/>
      <c r="L76" s="168"/>
      <c r="M76" s="168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125</v>
      </c>
      <c r="AF76" s="151"/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4" t="str">
        <f>C76</f>
        <v>1,35*10 'Přepočtené koeficientem množství'</v>
      </c>
      <c r="BB76" s="151"/>
      <c r="BC76" s="151"/>
      <c r="BD76" s="151"/>
      <c r="BE76" s="151"/>
      <c r="BF76" s="151"/>
      <c r="BG76" s="151"/>
      <c r="BH76" s="151"/>
    </row>
    <row r="77" spans="1:60" outlineLevel="1" x14ac:dyDescent="0.25">
      <c r="A77" s="152">
        <v>38</v>
      </c>
      <c r="B77" s="159" t="s">
        <v>224</v>
      </c>
      <c r="C77" s="188" t="s">
        <v>225</v>
      </c>
      <c r="D77" s="161" t="s">
        <v>144</v>
      </c>
      <c r="E77" s="165">
        <v>1.35</v>
      </c>
      <c r="F77" s="167">
        <f>H77+J77</f>
        <v>0</v>
      </c>
      <c r="G77" s="168">
        <f>ROUND(E77*F77,2)</f>
        <v>0</v>
      </c>
      <c r="H77" s="168"/>
      <c r="I77" s="168">
        <f>ROUND(E77*H77,2)</f>
        <v>0</v>
      </c>
      <c r="J77" s="168"/>
      <c r="K77" s="168">
        <f>ROUND(E77*J77,2)</f>
        <v>0</v>
      </c>
      <c r="L77" s="168">
        <v>21</v>
      </c>
      <c r="M77" s="168">
        <f>G77*(1+L77/100)</f>
        <v>0</v>
      </c>
      <c r="N77" s="161">
        <v>0</v>
      </c>
      <c r="O77" s="161">
        <f>ROUND(E77*N77,5)</f>
        <v>0</v>
      </c>
      <c r="P77" s="161">
        <v>0</v>
      </c>
      <c r="Q77" s="161">
        <f>ROUND(E77*P77,5)</f>
        <v>0</v>
      </c>
      <c r="R77" s="161"/>
      <c r="S77" s="161"/>
      <c r="T77" s="162">
        <v>0</v>
      </c>
      <c r="U77" s="161">
        <f>ROUND(E77*T77,2)</f>
        <v>0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120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x14ac:dyDescent="0.25">
      <c r="A78" s="153" t="s">
        <v>115</v>
      </c>
      <c r="B78" s="160" t="s">
        <v>78</v>
      </c>
      <c r="C78" s="189" t="s">
        <v>79</v>
      </c>
      <c r="D78" s="163"/>
      <c r="E78" s="166"/>
      <c r="F78" s="169"/>
      <c r="G78" s="169">
        <f>SUMIF(AE79:AE80,"&lt;&gt;NOR",G79:G80)</f>
        <v>0</v>
      </c>
      <c r="H78" s="169"/>
      <c r="I78" s="169">
        <f>SUM(I79:I80)</f>
        <v>0</v>
      </c>
      <c r="J78" s="169"/>
      <c r="K78" s="169">
        <f>SUM(K79:K80)</f>
        <v>0</v>
      </c>
      <c r="L78" s="169"/>
      <c r="M78" s="169">
        <f>SUM(M79:M80)</f>
        <v>0</v>
      </c>
      <c r="N78" s="163"/>
      <c r="O78" s="163">
        <f>SUM(O79:O80)</f>
        <v>0</v>
      </c>
      <c r="P78" s="163"/>
      <c r="Q78" s="163">
        <f>SUM(Q79:Q80)</f>
        <v>0</v>
      </c>
      <c r="R78" s="163"/>
      <c r="S78" s="163"/>
      <c r="T78" s="164"/>
      <c r="U78" s="163">
        <f>SUM(U79:U80)</f>
        <v>17.88</v>
      </c>
      <c r="AE78" t="s">
        <v>116</v>
      </c>
    </row>
    <row r="79" spans="1:60" outlineLevel="1" x14ac:dyDescent="0.25">
      <c r="A79" s="152">
        <v>39</v>
      </c>
      <c r="B79" s="159" t="s">
        <v>226</v>
      </c>
      <c r="C79" s="188" t="s">
        <v>227</v>
      </c>
      <c r="D79" s="161" t="s">
        <v>144</v>
      </c>
      <c r="E79" s="165">
        <v>45.793999999999997</v>
      </c>
      <c r="F79" s="167">
        <f>H79+J79</f>
        <v>0</v>
      </c>
      <c r="G79" s="168">
        <f>ROUND(E79*F79,2)</f>
        <v>0</v>
      </c>
      <c r="H79" s="168"/>
      <c r="I79" s="168">
        <f>ROUND(E79*H79,2)</f>
        <v>0</v>
      </c>
      <c r="J79" s="168"/>
      <c r="K79" s="168">
        <f>ROUND(E79*J79,2)</f>
        <v>0</v>
      </c>
      <c r="L79" s="168">
        <v>21</v>
      </c>
      <c r="M79" s="168">
        <f>G79*(1+L79/100)</f>
        <v>0</v>
      </c>
      <c r="N79" s="161">
        <v>0</v>
      </c>
      <c r="O79" s="161">
        <f>ROUND(E79*N79,5)</f>
        <v>0</v>
      </c>
      <c r="P79" s="161">
        <v>0</v>
      </c>
      <c r="Q79" s="161">
        <f>ROUND(E79*P79,5)</f>
        <v>0</v>
      </c>
      <c r="R79" s="161"/>
      <c r="S79" s="161"/>
      <c r="T79" s="162">
        <v>0.39</v>
      </c>
      <c r="U79" s="161">
        <f>ROUND(E79*T79,2)</f>
        <v>17.86</v>
      </c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120</v>
      </c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5">
      <c r="A80" s="152">
        <v>40</v>
      </c>
      <c r="B80" s="159" t="s">
        <v>228</v>
      </c>
      <c r="C80" s="188" t="s">
        <v>229</v>
      </c>
      <c r="D80" s="161" t="s">
        <v>144</v>
      </c>
      <c r="E80" s="165">
        <v>0.09</v>
      </c>
      <c r="F80" s="167">
        <f>H80+J80</f>
        <v>0</v>
      </c>
      <c r="G80" s="168">
        <f>ROUND(E80*F80,2)</f>
        <v>0</v>
      </c>
      <c r="H80" s="168"/>
      <c r="I80" s="168">
        <f>ROUND(E80*H80,2)</f>
        <v>0</v>
      </c>
      <c r="J80" s="168"/>
      <c r="K80" s="168">
        <f>ROUND(E80*J80,2)</f>
        <v>0</v>
      </c>
      <c r="L80" s="168">
        <v>21</v>
      </c>
      <c r="M80" s="168">
        <f>G80*(1+L80/100)</f>
        <v>0</v>
      </c>
      <c r="N80" s="161">
        <v>0</v>
      </c>
      <c r="O80" s="161">
        <f>ROUND(E80*N80,5)</f>
        <v>0</v>
      </c>
      <c r="P80" s="161">
        <v>0</v>
      </c>
      <c r="Q80" s="161">
        <f>ROUND(E80*P80,5)</f>
        <v>0</v>
      </c>
      <c r="R80" s="161"/>
      <c r="S80" s="161"/>
      <c r="T80" s="162">
        <v>0.21149999999999999</v>
      </c>
      <c r="U80" s="161">
        <f>ROUND(E80*T80,2)</f>
        <v>0.02</v>
      </c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120</v>
      </c>
      <c r="AF80" s="151"/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x14ac:dyDescent="0.25">
      <c r="A81" s="153" t="s">
        <v>115</v>
      </c>
      <c r="B81" s="160" t="s">
        <v>80</v>
      </c>
      <c r="C81" s="189" t="s">
        <v>81</v>
      </c>
      <c r="D81" s="163"/>
      <c r="E81" s="166"/>
      <c r="F81" s="169"/>
      <c r="G81" s="169">
        <f>SUMIF(AE82:AE88,"&lt;&gt;NOR",G82:G88)</f>
        <v>0</v>
      </c>
      <c r="H81" s="169"/>
      <c r="I81" s="169">
        <f>SUM(I82:I88)</f>
        <v>0</v>
      </c>
      <c r="J81" s="169"/>
      <c r="K81" s="169">
        <f>SUM(K82:K88)</f>
        <v>0</v>
      </c>
      <c r="L81" s="169"/>
      <c r="M81" s="169">
        <f>SUM(M82:M88)</f>
        <v>0</v>
      </c>
      <c r="N81" s="163"/>
      <c r="O81" s="163">
        <f>SUM(O82:O88)</f>
        <v>0.30924000000000001</v>
      </c>
      <c r="P81" s="163"/>
      <c r="Q81" s="163">
        <f>SUM(Q82:Q88)</f>
        <v>0</v>
      </c>
      <c r="R81" s="163"/>
      <c r="S81" s="163"/>
      <c r="T81" s="164"/>
      <c r="U81" s="163">
        <f>SUM(U82:U88)</f>
        <v>12.229999999999999</v>
      </c>
      <c r="AE81" t="s">
        <v>116</v>
      </c>
    </row>
    <row r="82" spans="1:60" outlineLevel="1" x14ac:dyDescent="0.25">
      <c r="A82" s="152">
        <v>41</v>
      </c>
      <c r="B82" s="159" t="s">
        <v>230</v>
      </c>
      <c r="C82" s="188" t="s">
        <v>231</v>
      </c>
      <c r="D82" s="161" t="s">
        <v>149</v>
      </c>
      <c r="E82" s="165">
        <v>19.120999999999999</v>
      </c>
      <c r="F82" s="167">
        <f>H82+J82</f>
        <v>0</v>
      </c>
      <c r="G82" s="168">
        <f>ROUND(E82*F82,2)</f>
        <v>0</v>
      </c>
      <c r="H82" s="168"/>
      <c r="I82" s="168">
        <f>ROUND(E82*H82,2)</f>
        <v>0</v>
      </c>
      <c r="J82" s="168"/>
      <c r="K82" s="168">
        <f>ROUND(E82*J82,2)</f>
        <v>0</v>
      </c>
      <c r="L82" s="168">
        <v>21</v>
      </c>
      <c r="M82" s="168">
        <f>G82*(1+L82/100)</f>
        <v>0</v>
      </c>
      <c r="N82" s="161">
        <v>1.8000000000000001E-4</v>
      </c>
      <c r="O82" s="161">
        <f>ROUND(E82*N82,5)</f>
        <v>3.4399999999999999E-3</v>
      </c>
      <c r="P82" s="161">
        <v>0</v>
      </c>
      <c r="Q82" s="161">
        <f>ROUND(E82*P82,5)</f>
        <v>0</v>
      </c>
      <c r="R82" s="161"/>
      <c r="S82" s="161"/>
      <c r="T82" s="162">
        <v>0.60299999999999998</v>
      </c>
      <c r="U82" s="161">
        <f>ROUND(E82*T82,2)</f>
        <v>11.53</v>
      </c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120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5">
      <c r="A83" s="152"/>
      <c r="B83" s="159"/>
      <c r="C83" s="247" t="s">
        <v>232</v>
      </c>
      <c r="D83" s="248"/>
      <c r="E83" s="249"/>
      <c r="F83" s="250"/>
      <c r="G83" s="251"/>
      <c r="H83" s="168"/>
      <c r="I83" s="168"/>
      <c r="J83" s="168"/>
      <c r="K83" s="168"/>
      <c r="L83" s="168"/>
      <c r="M83" s="168"/>
      <c r="N83" s="161"/>
      <c r="O83" s="161"/>
      <c r="P83" s="161"/>
      <c r="Q83" s="161"/>
      <c r="R83" s="161"/>
      <c r="S83" s="161"/>
      <c r="T83" s="162"/>
      <c r="U83" s="161"/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125</v>
      </c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4" t="str">
        <f>C83</f>
        <v>0,145*1,48*14</v>
      </c>
      <c r="BB83" s="151"/>
      <c r="BC83" s="151"/>
      <c r="BD83" s="151"/>
      <c r="BE83" s="151"/>
      <c r="BF83" s="151"/>
      <c r="BG83" s="151"/>
      <c r="BH83" s="151"/>
    </row>
    <row r="84" spans="1:60" outlineLevel="1" x14ac:dyDescent="0.25">
      <c r="A84" s="152"/>
      <c r="B84" s="159"/>
      <c r="C84" s="247" t="s">
        <v>233</v>
      </c>
      <c r="D84" s="248"/>
      <c r="E84" s="249"/>
      <c r="F84" s="250"/>
      <c r="G84" s="251"/>
      <c r="H84" s="168"/>
      <c r="I84" s="168"/>
      <c r="J84" s="168"/>
      <c r="K84" s="168"/>
      <c r="L84" s="168"/>
      <c r="M84" s="168"/>
      <c r="N84" s="161"/>
      <c r="O84" s="161"/>
      <c r="P84" s="161"/>
      <c r="Q84" s="161"/>
      <c r="R84" s="161"/>
      <c r="S84" s="161"/>
      <c r="T84" s="162"/>
      <c r="U84" s="161"/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125</v>
      </c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4" t="str">
        <f>C84</f>
        <v>0,145*1,44*56</v>
      </c>
      <c r="BB84" s="151"/>
      <c r="BC84" s="151"/>
      <c r="BD84" s="151"/>
      <c r="BE84" s="151"/>
      <c r="BF84" s="151"/>
      <c r="BG84" s="151"/>
      <c r="BH84" s="151"/>
    </row>
    <row r="85" spans="1:60" outlineLevel="1" x14ac:dyDescent="0.25">
      <c r="A85" s="152"/>
      <c r="B85" s="159"/>
      <c r="C85" s="247" t="s">
        <v>234</v>
      </c>
      <c r="D85" s="248"/>
      <c r="E85" s="249"/>
      <c r="F85" s="250"/>
      <c r="G85" s="251"/>
      <c r="H85" s="168"/>
      <c r="I85" s="168"/>
      <c r="J85" s="168"/>
      <c r="K85" s="168"/>
      <c r="L85" s="168"/>
      <c r="M85" s="168"/>
      <c r="N85" s="161"/>
      <c r="O85" s="161"/>
      <c r="P85" s="161"/>
      <c r="Q85" s="161"/>
      <c r="R85" s="161"/>
      <c r="S85" s="161"/>
      <c r="T85" s="162"/>
      <c r="U85" s="161"/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125</v>
      </c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4" t="str">
        <f>C85</f>
        <v>0,145*1,09*28</v>
      </c>
      <c r="BB85" s="151"/>
      <c r="BC85" s="151"/>
      <c r="BD85" s="151"/>
      <c r="BE85" s="151"/>
      <c r="BF85" s="151"/>
      <c r="BG85" s="151"/>
      <c r="BH85" s="151"/>
    </row>
    <row r="86" spans="1:60" outlineLevel="1" x14ac:dyDescent="0.25">
      <c r="A86" s="152">
        <v>42</v>
      </c>
      <c r="B86" s="159" t="s">
        <v>235</v>
      </c>
      <c r="C86" s="188" t="s">
        <v>236</v>
      </c>
      <c r="D86" s="161" t="s">
        <v>123</v>
      </c>
      <c r="E86" s="165">
        <v>0.55600000000000005</v>
      </c>
      <c r="F86" s="167">
        <f>H86+J86</f>
        <v>0</v>
      </c>
      <c r="G86" s="168">
        <f>ROUND(E86*F86,2)</f>
        <v>0</v>
      </c>
      <c r="H86" s="168"/>
      <c r="I86" s="168">
        <f>ROUND(E86*H86,2)</f>
        <v>0</v>
      </c>
      <c r="J86" s="168"/>
      <c r="K86" s="168">
        <f>ROUND(E86*J86,2)</f>
        <v>0</v>
      </c>
      <c r="L86" s="168">
        <v>21</v>
      </c>
      <c r="M86" s="168">
        <f>G86*(1+L86/100)</f>
        <v>0</v>
      </c>
      <c r="N86" s="161">
        <v>0.55000000000000004</v>
      </c>
      <c r="O86" s="161">
        <f>ROUND(E86*N86,5)</f>
        <v>0.30580000000000002</v>
      </c>
      <c r="P86" s="161">
        <v>0</v>
      </c>
      <c r="Q86" s="161">
        <f>ROUND(E86*P86,5)</f>
        <v>0</v>
      </c>
      <c r="R86" s="161"/>
      <c r="S86" s="161"/>
      <c r="T86" s="162">
        <v>0</v>
      </c>
      <c r="U86" s="161">
        <f>ROUND(E86*T86,2)</f>
        <v>0</v>
      </c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145</v>
      </c>
      <c r="AF86" s="151"/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5">
      <c r="A87" s="152"/>
      <c r="B87" s="159"/>
      <c r="C87" s="247" t="s">
        <v>237</v>
      </c>
      <c r="D87" s="248"/>
      <c r="E87" s="249"/>
      <c r="F87" s="250"/>
      <c r="G87" s="251"/>
      <c r="H87" s="168"/>
      <c r="I87" s="168"/>
      <c r="J87" s="168"/>
      <c r="K87" s="168"/>
      <c r="L87" s="168"/>
      <c r="M87" s="168"/>
      <c r="N87" s="161"/>
      <c r="O87" s="161"/>
      <c r="P87" s="161"/>
      <c r="Q87" s="161"/>
      <c r="R87" s="161"/>
      <c r="S87" s="161"/>
      <c r="T87" s="162"/>
      <c r="U87" s="161"/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125</v>
      </c>
      <c r="AF87" s="151"/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4" t="str">
        <f>C87</f>
        <v>0,535*1,04 'Přepočtené koeficientem množství'</v>
      </c>
      <c r="BB87" s="151"/>
      <c r="BC87" s="151"/>
      <c r="BD87" s="151"/>
      <c r="BE87" s="151"/>
      <c r="BF87" s="151"/>
      <c r="BG87" s="151"/>
      <c r="BH87" s="151"/>
    </row>
    <row r="88" spans="1:60" outlineLevel="1" x14ac:dyDescent="0.25">
      <c r="A88" s="152">
        <v>43</v>
      </c>
      <c r="B88" s="159" t="s">
        <v>238</v>
      </c>
      <c r="C88" s="188" t="s">
        <v>239</v>
      </c>
      <c r="D88" s="161" t="s">
        <v>144</v>
      </c>
      <c r="E88" s="165">
        <v>0.312</v>
      </c>
      <c r="F88" s="167">
        <f>H88+J88</f>
        <v>0</v>
      </c>
      <c r="G88" s="168">
        <f>ROUND(E88*F88,2)</f>
        <v>0</v>
      </c>
      <c r="H88" s="168"/>
      <c r="I88" s="168">
        <f>ROUND(E88*H88,2)</f>
        <v>0</v>
      </c>
      <c r="J88" s="168"/>
      <c r="K88" s="168">
        <f>ROUND(E88*J88,2)</f>
        <v>0</v>
      </c>
      <c r="L88" s="168">
        <v>21</v>
      </c>
      <c r="M88" s="168">
        <f>G88*(1+L88/100)</f>
        <v>0</v>
      </c>
      <c r="N88" s="161">
        <v>0</v>
      </c>
      <c r="O88" s="161">
        <f>ROUND(E88*N88,5)</f>
        <v>0</v>
      </c>
      <c r="P88" s="161">
        <v>0</v>
      </c>
      <c r="Q88" s="161">
        <f>ROUND(E88*P88,5)</f>
        <v>0</v>
      </c>
      <c r="R88" s="161"/>
      <c r="S88" s="161"/>
      <c r="T88" s="162">
        <v>2.2549999999999999</v>
      </c>
      <c r="U88" s="161">
        <f>ROUND(E88*T88,2)</f>
        <v>0.7</v>
      </c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120</v>
      </c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x14ac:dyDescent="0.25">
      <c r="A89" s="153" t="s">
        <v>115</v>
      </c>
      <c r="B89" s="160" t="s">
        <v>82</v>
      </c>
      <c r="C89" s="189" t="s">
        <v>83</v>
      </c>
      <c r="D89" s="163"/>
      <c r="E89" s="166"/>
      <c r="F89" s="169"/>
      <c r="G89" s="169">
        <f>SUMIF(AE90:AE94,"&lt;&gt;NOR",G90:G94)</f>
        <v>0</v>
      </c>
      <c r="H89" s="169"/>
      <c r="I89" s="169">
        <f>SUM(I90:I94)</f>
        <v>0</v>
      </c>
      <c r="J89" s="169"/>
      <c r="K89" s="169">
        <f>SUM(K90:K94)</f>
        <v>0</v>
      </c>
      <c r="L89" s="169"/>
      <c r="M89" s="169">
        <f>SUM(M90:M94)</f>
        <v>0</v>
      </c>
      <c r="N89" s="163"/>
      <c r="O89" s="163">
        <f>SUM(O90:O94)</f>
        <v>0.40865000000000001</v>
      </c>
      <c r="P89" s="163"/>
      <c r="Q89" s="163">
        <f>SUM(Q90:Q94)</f>
        <v>0</v>
      </c>
      <c r="R89" s="163"/>
      <c r="S89" s="163"/>
      <c r="T89" s="164"/>
      <c r="U89" s="163">
        <f>SUM(U90:U94)</f>
        <v>18.41</v>
      </c>
      <c r="AE89" t="s">
        <v>116</v>
      </c>
    </row>
    <row r="90" spans="1:60" outlineLevel="1" x14ac:dyDescent="0.25">
      <c r="A90" s="152">
        <v>44</v>
      </c>
      <c r="B90" s="159" t="s">
        <v>240</v>
      </c>
      <c r="C90" s="188" t="s">
        <v>241</v>
      </c>
      <c r="D90" s="161" t="s">
        <v>152</v>
      </c>
      <c r="E90" s="165">
        <v>389.19</v>
      </c>
      <c r="F90" s="167">
        <f>H90+J90</f>
        <v>0</v>
      </c>
      <c r="G90" s="168">
        <f>ROUND(E90*F90,2)</f>
        <v>0</v>
      </c>
      <c r="H90" s="168"/>
      <c r="I90" s="168">
        <f>ROUND(E90*H90,2)</f>
        <v>0</v>
      </c>
      <c r="J90" s="168"/>
      <c r="K90" s="168">
        <f>ROUND(E90*J90,2)</f>
        <v>0</v>
      </c>
      <c r="L90" s="168">
        <v>21</v>
      </c>
      <c r="M90" s="168">
        <f>G90*(1+L90/100)</f>
        <v>0</v>
      </c>
      <c r="N90" s="161">
        <v>5.0000000000000002E-5</v>
      </c>
      <c r="O90" s="161">
        <f>ROUND(E90*N90,5)</f>
        <v>1.9460000000000002E-2</v>
      </c>
      <c r="P90" s="161">
        <v>0</v>
      </c>
      <c r="Q90" s="161">
        <f>ROUND(E90*P90,5)</f>
        <v>0</v>
      </c>
      <c r="R90" s="161"/>
      <c r="S90" s="161"/>
      <c r="T90" s="162">
        <v>4.3999999999999997E-2</v>
      </c>
      <c r="U90" s="161">
        <f>ROUND(E90*T90,2)</f>
        <v>17.12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120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5">
      <c r="A91" s="152">
        <v>45</v>
      </c>
      <c r="B91" s="159" t="s">
        <v>242</v>
      </c>
      <c r="C91" s="188" t="s">
        <v>243</v>
      </c>
      <c r="D91" s="161" t="s">
        <v>144</v>
      </c>
      <c r="E91" s="165">
        <v>9.4820000000000002E-2</v>
      </c>
      <c r="F91" s="167">
        <f>H91+J91</f>
        <v>0</v>
      </c>
      <c r="G91" s="168">
        <f>ROUND(E91*F91,2)</f>
        <v>0</v>
      </c>
      <c r="H91" s="168"/>
      <c r="I91" s="168">
        <f>ROUND(E91*H91,2)</f>
        <v>0</v>
      </c>
      <c r="J91" s="168"/>
      <c r="K91" s="168">
        <f>ROUND(E91*J91,2)</f>
        <v>0</v>
      </c>
      <c r="L91" s="168">
        <v>21</v>
      </c>
      <c r="M91" s="168">
        <f>G91*(1+L91/100)</f>
        <v>0</v>
      </c>
      <c r="N91" s="161">
        <v>1</v>
      </c>
      <c r="O91" s="161">
        <f>ROUND(E91*N91,5)</f>
        <v>9.4820000000000002E-2</v>
      </c>
      <c r="P91" s="161">
        <v>0</v>
      </c>
      <c r="Q91" s="161">
        <f>ROUND(E91*P91,5)</f>
        <v>0</v>
      </c>
      <c r="R91" s="161"/>
      <c r="S91" s="161"/>
      <c r="T91" s="162">
        <v>0</v>
      </c>
      <c r="U91" s="161">
        <f>ROUND(E91*T91,2)</f>
        <v>0</v>
      </c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145</v>
      </c>
      <c r="AF91" s="151"/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outlineLevel="1" x14ac:dyDescent="0.25">
      <c r="A92" s="152">
        <v>46</v>
      </c>
      <c r="B92" s="159" t="s">
        <v>244</v>
      </c>
      <c r="C92" s="188" t="s">
        <v>245</v>
      </c>
      <c r="D92" s="161" t="s">
        <v>144</v>
      </c>
      <c r="E92" s="165">
        <v>3.8E-3</v>
      </c>
      <c r="F92" s="167">
        <f>H92+J92</f>
        <v>0</v>
      </c>
      <c r="G92" s="168">
        <f>ROUND(E92*F92,2)</f>
        <v>0</v>
      </c>
      <c r="H92" s="168"/>
      <c r="I92" s="168">
        <f>ROUND(E92*H92,2)</f>
        <v>0</v>
      </c>
      <c r="J92" s="168"/>
      <c r="K92" s="168">
        <f>ROUND(E92*J92,2)</f>
        <v>0</v>
      </c>
      <c r="L92" s="168">
        <v>21</v>
      </c>
      <c r="M92" s="168">
        <f>G92*(1+L92/100)</f>
        <v>0</v>
      </c>
      <c r="N92" s="161">
        <v>1</v>
      </c>
      <c r="O92" s="161">
        <f>ROUND(E92*N92,5)</f>
        <v>3.8E-3</v>
      </c>
      <c r="P92" s="161">
        <v>0</v>
      </c>
      <c r="Q92" s="161">
        <f>ROUND(E92*P92,5)</f>
        <v>0</v>
      </c>
      <c r="R92" s="161"/>
      <c r="S92" s="161"/>
      <c r="T92" s="162">
        <v>0</v>
      </c>
      <c r="U92" s="161">
        <f>ROUND(E92*T92,2)</f>
        <v>0</v>
      </c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145</v>
      </c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5">
      <c r="A93" s="152">
        <v>47</v>
      </c>
      <c r="B93" s="159" t="s">
        <v>246</v>
      </c>
      <c r="C93" s="188" t="s">
        <v>247</v>
      </c>
      <c r="D93" s="161" t="s">
        <v>144</v>
      </c>
      <c r="E93" s="165">
        <v>0.29056999999999999</v>
      </c>
      <c r="F93" s="167">
        <f>H93+J93</f>
        <v>0</v>
      </c>
      <c r="G93" s="168">
        <f>ROUND(E93*F93,2)</f>
        <v>0</v>
      </c>
      <c r="H93" s="168"/>
      <c r="I93" s="168">
        <f>ROUND(E93*H93,2)</f>
        <v>0</v>
      </c>
      <c r="J93" s="168"/>
      <c r="K93" s="168">
        <f>ROUND(E93*J93,2)</f>
        <v>0</v>
      </c>
      <c r="L93" s="168">
        <v>21</v>
      </c>
      <c r="M93" s="168">
        <f>G93*(1+L93/100)</f>
        <v>0</v>
      </c>
      <c r="N93" s="161">
        <v>1</v>
      </c>
      <c r="O93" s="161">
        <f>ROUND(E93*N93,5)</f>
        <v>0.29056999999999999</v>
      </c>
      <c r="P93" s="161">
        <v>0</v>
      </c>
      <c r="Q93" s="161">
        <f>ROUND(E93*P93,5)</f>
        <v>0</v>
      </c>
      <c r="R93" s="161"/>
      <c r="S93" s="161"/>
      <c r="T93" s="162">
        <v>0</v>
      </c>
      <c r="U93" s="161">
        <f>ROUND(E93*T93,2)</f>
        <v>0</v>
      </c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145</v>
      </c>
      <c r="AF93" s="151"/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outlineLevel="1" x14ac:dyDescent="0.25">
      <c r="A94" s="152">
        <v>48</v>
      </c>
      <c r="B94" s="159" t="s">
        <v>248</v>
      </c>
      <c r="C94" s="188" t="s">
        <v>249</v>
      </c>
      <c r="D94" s="161" t="s">
        <v>144</v>
      </c>
      <c r="E94" s="165">
        <v>0.38900000000000001</v>
      </c>
      <c r="F94" s="167">
        <f>H94+J94</f>
        <v>0</v>
      </c>
      <c r="G94" s="168">
        <f>ROUND(E94*F94,2)</f>
        <v>0</v>
      </c>
      <c r="H94" s="168"/>
      <c r="I94" s="168">
        <f>ROUND(E94*H94,2)</f>
        <v>0</v>
      </c>
      <c r="J94" s="168"/>
      <c r="K94" s="168">
        <f>ROUND(E94*J94,2)</f>
        <v>0</v>
      </c>
      <c r="L94" s="168">
        <v>21</v>
      </c>
      <c r="M94" s="168">
        <f>G94*(1+L94/100)</f>
        <v>0</v>
      </c>
      <c r="N94" s="161">
        <v>0</v>
      </c>
      <c r="O94" s="161">
        <f>ROUND(E94*N94,5)</f>
        <v>0</v>
      </c>
      <c r="P94" s="161">
        <v>0</v>
      </c>
      <c r="Q94" s="161">
        <f>ROUND(E94*P94,5)</f>
        <v>0</v>
      </c>
      <c r="R94" s="161"/>
      <c r="S94" s="161"/>
      <c r="T94" s="162">
        <v>3.327</v>
      </c>
      <c r="U94" s="161">
        <f>ROUND(E94*T94,2)</f>
        <v>1.29</v>
      </c>
      <c r="V94" s="151"/>
      <c r="W94" s="151"/>
      <c r="X94" s="151"/>
      <c r="Y94" s="151"/>
      <c r="Z94" s="151"/>
      <c r="AA94" s="151"/>
      <c r="AB94" s="151"/>
      <c r="AC94" s="151"/>
      <c r="AD94" s="151"/>
      <c r="AE94" s="151" t="s">
        <v>120</v>
      </c>
      <c r="AF94" s="151"/>
      <c r="AG94" s="151"/>
      <c r="AH94" s="151"/>
      <c r="AI94" s="151"/>
      <c r="AJ94" s="151"/>
      <c r="AK94" s="151"/>
      <c r="AL94" s="151"/>
      <c r="AM94" s="151"/>
      <c r="AN94" s="151"/>
      <c r="AO94" s="151"/>
      <c r="AP94" s="151"/>
      <c r="AQ94" s="151"/>
      <c r="AR94" s="151"/>
      <c r="AS94" s="151"/>
      <c r="AT94" s="151"/>
      <c r="AU94" s="151"/>
      <c r="AV94" s="151"/>
      <c r="AW94" s="151"/>
      <c r="AX94" s="151"/>
      <c r="AY94" s="151"/>
      <c r="AZ94" s="151"/>
      <c r="BA94" s="151"/>
      <c r="BB94" s="151"/>
      <c r="BC94" s="151"/>
      <c r="BD94" s="151"/>
      <c r="BE94" s="151"/>
      <c r="BF94" s="151"/>
      <c r="BG94" s="151"/>
      <c r="BH94" s="151"/>
    </row>
    <row r="95" spans="1:60" x14ac:dyDescent="0.25">
      <c r="A95" s="153" t="s">
        <v>115</v>
      </c>
      <c r="B95" s="160" t="s">
        <v>84</v>
      </c>
      <c r="C95" s="189" t="s">
        <v>85</v>
      </c>
      <c r="D95" s="163"/>
      <c r="E95" s="166"/>
      <c r="F95" s="169"/>
      <c r="G95" s="169">
        <f>SUMIF(AE96:AE107,"&lt;&gt;NOR",G96:G107)</f>
        <v>0</v>
      </c>
      <c r="H95" s="169"/>
      <c r="I95" s="169">
        <f>SUM(I96:I107)</f>
        <v>0</v>
      </c>
      <c r="J95" s="169"/>
      <c r="K95" s="169">
        <f>SUM(K96:K107)</f>
        <v>0</v>
      </c>
      <c r="L95" s="169"/>
      <c r="M95" s="169">
        <f>SUM(M96:M107)</f>
        <v>0</v>
      </c>
      <c r="N95" s="163"/>
      <c r="O95" s="163">
        <f>SUM(O96:O107)</f>
        <v>6.497E-2</v>
      </c>
      <c r="P95" s="163"/>
      <c r="Q95" s="163">
        <f>SUM(Q96:Q107)</f>
        <v>0</v>
      </c>
      <c r="R95" s="163"/>
      <c r="S95" s="163"/>
      <c r="T95" s="164"/>
      <c r="U95" s="163">
        <f>SUM(U96:U107)</f>
        <v>17.78</v>
      </c>
      <c r="AE95" t="s">
        <v>116</v>
      </c>
    </row>
    <row r="96" spans="1:60" outlineLevel="1" x14ac:dyDescent="0.25">
      <c r="A96" s="152">
        <v>49</v>
      </c>
      <c r="B96" s="159" t="s">
        <v>250</v>
      </c>
      <c r="C96" s="188" t="s">
        <v>251</v>
      </c>
      <c r="D96" s="161" t="s">
        <v>149</v>
      </c>
      <c r="E96" s="165">
        <v>18.149999999999999</v>
      </c>
      <c r="F96" s="167">
        <f>H96+J96</f>
        <v>0</v>
      </c>
      <c r="G96" s="168">
        <f>ROUND(E96*F96,2)</f>
        <v>0</v>
      </c>
      <c r="H96" s="168"/>
      <c r="I96" s="168">
        <f>ROUND(E96*H96,2)</f>
        <v>0</v>
      </c>
      <c r="J96" s="168"/>
      <c r="K96" s="168">
        <f>ROUND(E96*J96,2)</f>
        <v>0</v>
      </c>
      <c r="L96" s="168">
        <v>21</v>
      </c>
      <c r="M96" s="168">
        <f>G96*(1+L96/100)</f>
        <v>0</v>
      </c>
      <c r="N96" s="161">
        <v>2.1299999999999999E-3</v>
      </c>
      <c r="O96" s="161">
        <f>ROUND(E96*N96,5)</f>
        <v>3.866E-2</v>
      </c>
      <c r="P96" s="161">
        <v>0</v>
      </c>
      <c r="Q96" s="161">
        <f>ROUND(E96*P96,5)</f>
        <v>0</v>
      </c>
      <c r="R96" s="161"/>
      <c r="S96" s="161"/>
      <c r="T96" s="162">
        <v>0.1787</v>
      </c>
      <c r="U96" s="161">
        <f>ROUND(E96*T96,2)</f>
        <v>3.24</v>
      </c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120</v>
      </c>
      <c r="AF96" s="151"/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5">
      <c r="A97" s="152">
        <v>50</v>
      </c>
      <c r="B97" s="159" t="s">
        <v>252</v>
      </c>
      <c r="C97" s="188" t="s">
        <v>253</v>
      </c>
      <c r="D97" s="161" t="s">
        <v>149</v>
      </c>
      <c r="E97" s="165">
        <v>18.149999999999999</v>
      </c>
      <c r="F97" s="167">
        <f>H97+J97</f>
        <v>0</v>
      </c>
      <c r="G97" s="168">
        <f>ROUND(E97*F97,2)</f>
        <v>0</v>
      </c>
      <c r="H97" s="168"/>
      <c r="I97" s="168">
        <f>ROUND(E97*H97,2)</f>
        <v>0</v>
      </c>
      <c r="J97" s="168"/>
      <c r="K97" s="168">
        <f>ROUND(E97*J97,2)</f>
        <v>0</v>
      </c>
      <c r="L97" s="168">
        <v>21</v>
      </c>
      <c r="M97" s="168">
        <f>G97*(1+L97/100)</f>
        <v>0</v>
      </c>
      <c r="N97" s="161">
        <v>1.2600000000000001E-3</v>
      </c>
      <c r="O97" s="161">
        <f>ROUND(E97*N97,5)</f>
        <v>2.2870000000000001E-2</v>
      </c>
      <c r="P97" s="161">
        <v>0</v>
      </c>
      <c r="Q97" s="161">
        <f>ROUND(E97*P97,5)</f>
        <v>0</v>
      </c>
      <c r="R97" s="161"/>
      <c r="S97" s="161"/>
      <c r="T97" s="162">
        <v>0.16900000000000001</v>
      </c>
      <c r="U97" s="161">
        <f>ROUND(E97*T97,2)</f>
        <v>3.07</v>
      </c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120</v>
      </c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5">
      <c r="A98" s="152"/>
      <c r="B98" s="159"/>
      <c r="C98" s="247" t="s">
        <v>254</v>
      </c>
      <c r="D98" s="248"/>
      <c r="E98" s="249"/>
      <c r="F98" s="250"/>
      <c r="G98" s="251"/>
      <c r="H98" s="168"/>
      <c r="I98" s="168"/>
      <c r="J98" s="168"/>
      <c r="K98" s="168"/>
      <c r="L98" s="168"/>
      <c r="M98" s="168"/>
      <c r="N98" s="161"/>
      <c r="O98" s="161"/>
      <c r="P98" s="161"/>
      <c r="Q98" s="161"/>
      <c r="R98" s="161"/>
      <c r="S98" s="161"/>
      <c r="T98" s="162"/>
      <c r="U98" s="161"/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125</v>
      </c>
      <c r="AF98" s="151"/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4" t="str">
        <f>C98</f>
        <v>povrchová úprava kotevních sloupků</v>
      </c>
      <c r="BB98" s="151"/>
      <c r="BC98" s="151"/>
      <c r="BD98" s="151"/>
      <c r="BE98" s="151"/>
      <c r="BF98" s="151"/>
      <c r="BG98" s="151"/>
      <c r="BH98" s="151"/>
    </row>
    <row r="99" spans="1:60" outlineLevel="1" x14ac:dyDescent="0.25">
      <c r="A99" s="152"/>
      <c r="B99" s="159"/>
      <c r="C99" s="247" t="s">
        <v>255</v>
      </c>
      <c r="D99" s="248"/>
      <c r="E99" s="249"/>
      <c r="F99" s="250"/>
      <c r="G99" s="251"/>
      <c r="H99" s="168"/>
      <c r="I99" s="168"/>
      <c r="J99" s="168"/>
      <c r="K99" s="168"/>
      <c r="L99" s="168"/>
      <c r="M99" s="168"/>
      <c r="N99" s="161"/>
      <c r="O99" s="161"/>
      <c r="P99" s="161"/>
      <c r="Q99" s="161"/>
      <c r="R99" s="161"/>
      <c r="S99" s="161"/>
      <c r="T99" s="162"/>
      <c r="U99" s="161"/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125</v>
      </c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4" t="str">
        <f>C99</f>
        <v>3,00*0,08*4*9</v>
      </c>
      <c r="BB99" s="151"/>
      <c r="BC99" s="151"/>
      <c r="BD99" s="151"/>
      <c r="BE99" s="151"/>
      <c r="BF99" s="151"/>
      <c r="BG99" s="151"/>
      <c r="BH99" s="151"/>
    </row>
    <row r="100" spans="1:60" outlineLevel="1" x14ac:dyDescent="0.25">
      <c r="A100" s="152"/>
      <c r="B100" s="159"/>
      <c r="C100" s="247" t="s">
        <v>256</v>
      </c>
      <c r="D100" s="248"/>
      <c r="E100" s="249"/>
      <c r="F100" s="250"/>
      <c r="G100" s="251"/>
      <c r="H100" s="168"/>
      <c r="I100" s="168"/>
      <c r="J100" s="168"/>
      <c r="K100" s="168"/>
      <c r="L100" s="168"/>
      <c r="M100" s="168"/>
      <c r="N100" s="161"/>
      <c r="O100" s="161"/>
      <c r="P100" s="161"/>
      <c r="Q100" s="161"/>
      <c r="R100" s="161"/>
      <c r="S100" s="161"/>
      <c r="T100" s="162"/>
      <c r="U100" s="16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125</v>
      </c>
      <c r="AF100" s="151"/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4" t="str">
        <f>C100</f>
        <v>2,35*0,08*4*6</v>
      </c>
      <c r="BB100" s="151"/>
      <c r="BC100" s="151"/>
      <c r="BD100" s="151"/>
      <c r="BE100" s="151"/>
      <c r="BF100" s="151"/>
      <c r="BG100" s="151"/>
      <c r="BH100" s="151"/>
    </row>
    <row r="101" spans="1:60" outlineLevel="1" x14ac:dyDescent="0.25">
      <c r="A101" s="152"/>
      <c r="B101" s="159"/>
      <c r="C101" s="247" t="s">
        <v>257</v>
      </c>
      <c r="D101" s="248"/>
      <c r="E101" s="249"/>
      <c r="F101" s="250"/>
      <c r="G101" s="251"/>
      <c r="H101" s="168"/>
      <c r="I101" s="168"/>
      <c r="J101" s="168"/>
      <c r="K101" s="168"/>
      <c r="L101" s="168"/>
      <c r="M101" s="168"/>
      <c r="N101" s="161"/>
      <c r="O101" s="161"/>
      <c r="P101" s="161"/>
      <c r="Q101" s="161"/>
      <c r="R101" s="161"/>
      <c r="S101" s="161"/>
      <c r="T101" s="162"/>
      <c r="U101" s="161"/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125</v>
      </c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4" t="str">
        <f>C101</f>
        <v>1,43*0,06*2*28</v>
      </c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5">
      <c r="A102" s="152"/>
      <c r="B102" s="159"/>
      <c r="C102" s="247" t="s">
        <v>258</v>
      </c>
      <c r="D102" s="248"/>
      <c r="E102" s="249"/>
      <c r="F102" s="250"/>
      <c r="G102" s="251"/>
      <c r="H102" s="168"/>
      <c r="I102" s="168"/>
      <c r="J102" s="168"/>
      <c r="K102" s="168"/>
      <c r="L102" s="168"/>
      <c r="M102" s="168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125</v>
      </c>
      <c r="AF102" s="151"/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4" t="str">
        <f>C102</f>
        <v>1,43*0,005*28</v>
      </c>
      <c r="BB102" s="151"/>
      <c r="BC102" s="151"/>
      <c r="BD102" s="151"/>
      <c r="BE102" s="151"/>
      <c r="BF102" s="151"/>
      <c r="BG102" s="151"/>
      <c r="BH102" s="151"/>
    </row>
    <row r="103" spans="1:60" outlineLevel="1" x14ac:dyDescent="0.25">
      <c r="A103" s="152">
        <v>51</v>
      </c>
      <c r="B103" s="159" t="s">
        <v>259</v>
      </c>
      <c r="C103" s="188" t="s">
        <v>260</v>
      </c>
      <c r="D103" s="161" t="s">
        <v>149</v>
      </c>
      <c r="E103" s="165">
        <v>38.243000000000002</v>
      </c>
      <c r="F103" s="167">
        <f>H103+J103</f>
        <v>0</v>
      </c>
      <c r="G103" s="168">
        <f>ROUND(E103*F103,2)</f>
        <v>0</v>
      </c>
      <c r="H103" s="168"/>
      <c r="I103" s="168">
        <f>ROUND(E103*H103,2)</f>
        <v>0</v>
      </c>
      <c r="J103" s="168"/>
      <c r="K103" s="168">
        <f>ROUND(E103*J103,2)</f>
        <v>0</v>
      </c>
      <c r="L103" s="168">
        <v>21</v>
      </c>
      <c r="M103" s="168">
        <f>G103*(1+L103/100)</f>
        <v>0</v>
      </c>
      <c r="N103" s="161">
        <v>9.0000000000000006E-5</v>
      </c>
      <c r="O103" s="161">
        <f>ROUND(E103*N103,5)</f>
        <v>3.4399999999999999E-3</v>
      </c>
      <c r="P103" s="161">
        <v>0</v>
      </c>
      <c r="Q103" s="161">
        <f>ROUND(E103*P103,5)</f>
        <v>0</v>
      </c>
      <c r="R103" s="161"/>
      <c r="S103" s="161"/>
      <c r="T103" s="162">
        <v>0.3</v>
      </c>
      <c r="U103" s="161">
        <f>ROUND(E103*T103,2)</f>
        <v>11.47</v>
      </c>
      <c r="V103" s="151"/>
      <c r="W103" s="151"/>
      <c r="X103" s="151"/>
      <c r="Y103" s="151"/>
      <c r="Z103" s="151"/>
      <c r="AA103" s="151"/>
      <c r="AB103" s="151"/>
      <c r="AC103" s="151"/>
      <c r="AD103" s="151"/>
      <c r="AE103" s="151" t="s">
        <v>120</v>
      </c>
      <c r="AF103" s="151"/>
      <c r="AG103" s="151"/>
      <c r="AH103" s="151"/>
      <c r="AI103" s="151"/>
      <c r="AJ103" s="151"/>
      <c r="AK103" s="151"/>
      <c r="AL103" s="151"/>
      <c r="AM103" s="151"/>
      <c r="AN103" s="151"/>
      <c r="AO103" s="151"/>
      <c r="AP103" s="151"/>
      <c r="AQ103" s="151"/>
      <c r="AR103" s="151"/>
      <c r="AS103" s="151"/>
      <c r="AT103" s="151"/>
      <c r="AU103" s="151"/>
      <c r="AV103" s="151"/>
      <c r="AW103" s="151"/>
      <c r="AX103" s="151"/>
      <c r="AY103" s="151"/>
      <c r="AZ103" s="151"/>
      <c r="BA103" s="151"/>
      <c r="BB103" s="151"/>
      <c r="BC103" s="151"/>
      <c r="BD103" s="151"/>
      <c r="BE103" s="151"/>
      <c r="BF103" s="151"/>
      <c r="BG103" s="151"/>
      <c r="BH103" s="151"/>
    </row>
    <row r="104" spans="1:60" outlineLevel="1" x14ac:dyDescent="0.25">
      <c r="A104" s="152"/>
      <c r="B104" s="159"/>
      <c r="C104" s="247" t="s">
        <v>261</v>
      </c>
      <c r="D104" s="248"/>
      <c r="E104" s="249"/>
      <c r="F104" s="250"/>
      <c r="G104" s="251"/>
      <c r="H104" s="168"/>
      <c r="I104" s="168"/>
      <c r="J104" s="168"/>
      <c r="K104" s="168"/>
      <c r="L104" s="168"/>
      <c r="M104" s="168"/>
      <c r="N104" s="161"/>
      <c r="O104" s="161"/>
      <c r="P104" s="161"/>
      <c r="Q104" s="161"/>
      <c r="R104" s="161"/>
      <c r="S104" s="161"/>
      <c r="T104" s="162"/>
      <c r="U104" s="161"/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125</v>
      </c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4" t="str">
        <f>C104</f>
        <v>odstín - hedvábně šedá RAL7044</v>
      </c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5">
      <c r="A105" s="152"/>
      <c r="B105" s="159"/>
      <c r="C105" s="247" t="s">
        <v>262</v>
      </c>
      <c r="D105" s="248"/>
      <c r="E105" s="249"/>
      <c r="F105" s="250"/>
      <c r="G105" s="251"/>
      <c r="H105" s="168"/>
      <c r="I105" s="168"/>
      <c r="J105" s="168"/>
      <c r="K105" s="168"/>
      <c r="L105" s="168"/>
      <c r="M105" s="168"/>
      <c r="N105" s="161"/>
      <c r="O105" s="161"/>
      <c r="P105" s="161"/>
      <c r="Q105" s="161"/>
      <c r="R105" s="161"/>
      <c r="S105" s="161"/>
      <c r="T105" s="162"/>
      <c r="U105" s="16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125</v>
      </c>
      <c r="AF105" s="151"/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4" t="str">
        <f>C105</f>
        <v>0,145*1,48*14*2</v>
      </c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5">
      <c r="A106" s="152"/>
      <c r="B106" s="159"/>
      <c r="C106" s="247" t="s">
        <v>263</v>
      </c>
      <c r="D106" s="248"/>
      <c r="E106" s="249"/>
      <c r="F106" s="250"/>
      <c r="G106" s="251"/>
      <c r="H106" s="168"/>
      <c r="I106" s="168"/>
      <c r="J106" s="168"/>
      <c r="K106" s="168"/>
      <c r="L106" s="168"/>
      <c r="M106" s="168"/>
      <c r="N106" s="161"/>
      <c r="O106" s="161"/>
      <c r="P106" s="161"/>
      <c r="Q106" s="161"/>
      <c r="R106" s="161"/>
      <c r="S106" s="161"/>
      <c r="T106" s="162"/>
      <c r="U106" s="161"/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125</v>
      </c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4" t="str">
        <f>C106</f>
        <v>0,145*1,44*56*2</v>
      </c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5">
      <c r="A107" s="152"/>
      <c r="B107" s="159"/>
      <c r="C107" s="247" t="s">
        <v>264</v>
      </c>
      <c r="D107" s="248"/>
      <c r="E107" s="249"/>
      <c r="F107" s="250"/>
      <c r="G107" s="251"/>
      <c r="H107" s="168"/>
      <c r="I107" s="168"/>
      <c r="J107" s="168"/>
      <c r="K107" s="168"/>
      <c r="L107" s="168"/>
      <c r="M107" s="168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125</v>
      </c>
      <c r="AF107" s="151"/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4" t="str">
        <f>C107</f>
        <v>0,145*1,09*28*2</v>
      </c>
      <c r="BB107" s="151"/>
      <c r="BC107" s="151"/>
      <c r="BD107" s="151"/>
      <c r="BE107" s="151"/>
      <c r="BF107" s="151"/>
      <c r="BG107" s="151"/>
      <c r="BH107" s="151"/>
    </row>
    <row r="108" spans="1:60" x14ac:dyDescent="0.25">
      <c r="A108" s="153" t="s">
        <v>115</v>
      </c>
      <c r="B108" s="160" t="s">
        <v>86</v>
      </c>
      <c r="C108" s="189" t="s">
        <v>87</v>
      </c>
      <c r="D108" s="163"/>
      <c r="E108" s="166"/>
      <c r="F108" s="169"/>
      <c r="G108" s="169">
        <f>SUMIF(AE109:AE111,"&lt;&gt;NOR",G109:G111)</f>
        <v>0</v>
      </c>
      <c r="H108" s="169"/>
      <c r="I108" s="169">
        <f>SUM(I109:I111)</f>
        <v>0</v>
      </c>
      <c r="J108" s="169"/>
      <c r="K108" s="169">
        <f>SUM(K109:K111)</f>
        <v>0</v>
      </c>
      <c r="L108" s="169"/>
      <c r="M108" s="169">
        <f>SUM(M109:M111)</f>
        <v>0</v>
      </c>
      <c r="N108" s="163"/>
      <c r="O108" s="163">
        <f>SUM(O109:O111)</f>
        <v>0</v>
      </c>
      <c r="P108" s="163"/>
      <c r="Q108" s="163">
        <f>SUM(Q109:Q111)</f>
        <v>0</v>
      </c>
      <c r="R108" s="163"/>
      <c r="S108" s="163"/>
      <c r="T108" s="164"/>
      <c r="U108" s="163">
        <f>SUM(U109:U111)</f>
        <v>9.44</v>
      </c>
      <c r="AE108" t="s">
        <v>116</v>
      </c>
    </row>
    <row r="109" spans="1:60" outlineLevel="1" x14ac:dyDescent="0.25">
      <c r="A109" s="152">
        <v>52</v>
      </c>
      <c r="B109" s="159" t="s">
        <v>265</v>
      </c>
      <c r="C109" s="188" t="s">
        <v>266</v>
      </c>
      <c r="D109" s="161" t="s">
        <v>171</v>
      </c>
      <c r="E109" s="165">
        <v>15</v>
      </c>
      <c r="F109" s="167">
        <f>H109+J109</f>
        <v>0</v>
      </c>
      <c r="G109" s="168">
        <f>ROUND(E109*F109,2)</f>
        <v>0</v>
      </c>
      <c r="H109" s="168"/>
      <c r="I109" s="168">
        <f>ROUND(E109*H109,2)</f>
        <v>0</v>
      </c>
      <c r="J109" s="168"/>
      <c r="K109" s="168">
        <f>ROUND(E109*J109,2)</f>
        <v>0</v>
      </c>
      <c r="L109" s="168">
        <v>21</v>
      </c>
      <c r="M109" s="168">
        <f>G109*(1+L109/100)</f>
        <v>0</v>
      </c>
      <c r="N109" s="161">
        <v>0</v>
      </c>
      <c r="O109" s="161">
        <f>ROUND(E109*N109,5)</f>
        <v>0</v>
      </c>
      <c r="P109" s="161">
        <v>0</v>
      </c>
      <c r="Q109" s="161">
        <f>ROUND(E109*P109,5)</f>
        <v>0</v>
      </c>
      <c r="R109" s="161"/>
      <c r="S109" s="161"/>
      <c r="T109" s="162">
        <v>0.629</v>
      </c>
      <c r="U109" s="161">
        <f>ROUND(E109*T109,2)</f>
        <v>9.44</v>
      </c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120</v>
      </c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5">
      <c r="A110" s="152"/>
      <c r="B110" s="159"/>
      <c r="C110" s="247" t="s">
        <v>267</v>
      </c>
      <c r="D110" s="248"/>
      <c r="E110" s="249"/>
      <c r="F110" s="250"/>
      <c r="G110" s="251"/>
      <c r="H110" s="168"/>
      <c r="I110" s="168"/>
      <c r="J110" s="168"/>
      <c r="K110" s="168"/>
      <c r="L110" s="168"/>
      <c r="M110" s="168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125</v>
      </c>
      <c r="AF110" s="151"/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4" t="str">
        <f>C110</f>
        <v>základové patky pro kotevní sloupky</v>
      </c>
      <c r="BB110" s="151"/>
      <c r="BC110" s="151"/>
      <c r="BD110" s="151"/>
      <c r="BE110" s="151"/>
      <c r="BF110" s="151"/>
      <c r="BG110" s="151"/>
      <c r="BH110" s="151"/>
    </row>
    <row r="111" spans="1:60" outlineLevel="1" x14ac:dyDescent="0.25">
      <c r="A111" s="152"/>
      <c r="B111" s="159"/>
      <c r="C111" s="247" t="s">
        <v>268</v>
      </c>
      <c r="D111" s="248"/>
      <c r="E111" s="249"/>
      <c r="F111" s="250"/>
      <c r="G111" s="251"/>
      <c r="H111" s="168"/>
      <c r="I111" s="168"/>
      <c r="J111" s="168"/>
      <c r="K111" s="168"/>
      <c r="L111" s="168"/>
      <c r="M111" s="168"/>
      <c r="N111" s="161"/>
      <c r="O111" s="161"/>
      <c r="P111" s="161"/>
      <c r="Q111" s="161"/>
      <c r="R111" s="161"/>
      <c r="S111" s="161"/>
      <c r="T111" s="162"/>
      <c r="U111" s="161"/>
      <c r="V111" s="151"/>
      <c r="W111" s="151"/>
      <c r="X111" s="151"/>
      <c r="Y111" s="151"/>
      <c r="Z111" s="151"/>
      <c r="AA111" s="151"/>
      <c r="AB111" s="151"/>
      <c r="AC111" s="151"/>
      <c r="AD111" s="151"/>
      <c r="AE111" s="151" t="s">
        <v>125</v>
      </c>
      <c r="AF111" s="151"/>
      <c r="AG111" s="151"/>
      <c r="AH111" s="151"/>
      <c r="AI111" s="151"/>
      <c r="AJ111" s="151"/>
      <c r="AK111" s="151"/>
      <c r="AL111" s="151"/>
      <c r="AM111" s="151"/>
      <c r="AN111" s="151"/>
      <c r="AO111" s="151"/>
      <c r="AP111" s="151"/>
      <c r="AQ111" s="151"/>
      <c r="AR111" s="151"/>
      <c r="AS111" s="151"/>
      <c r="AT111" s="151"/>
      <c r="AU111" s="151"/>
      <c r="AV111" s="151"/>
      <c r="AW111" s="151"/>
      <c r="AX111" s="151"/>
      <c r="AY111" s="151"/>
      <c r="AZ111" s="151"/>
      <c r="BA111" s="154" t="str">
        <f>C111</f>
        <v>3,14*0,15*0,15*0,6*15 = 0,635 m3</v>
      </c>
      <c r="BB111" s="151"/>
      <c r="BC111" s="151"/>
      <c r="BD111" s="151"/>
      <c r="BE111" s="151"/>
      <c r="BF111" s="151"/>
      <c r="BG111" s="151"/>
      <c r="BH111" s="151"/>
    </row>
    <row r="112" spans="1:60" x14ac:dyDescent="0.25">
      <c r="A112" s="153" t="s">
        <v>115</v>
      </c>
      <c r="B112" s="160" t="s">
        <v>88</v>
      </c>
      <c r="C112" s="189" t="s">
        <v>26</v>
      </c>
      <c r="D112" s="163"/>
      <c r="E112" s="166"/>
      <c r="F112" s="169"/>
      <c r="G112" s="169">
        <f>SUMIF(AE113:AE127,"&lt;&gt;NOR",G113:G127)</f>
        <v>0</v>
      </c>
      <c r="H112" s="169"/>
      <c r="I112" s="169">
        <f>SUM(I113:I127)</f>
        <v>0</v>
      </c>
      <c r="J112" s="169"/>
      <c r="K112" s="169">
        <f>SUM(K113:K127)</f>
        <v>0</v>
      </c>
      <c r="L112" s="169"/>
      <c r="M112" s="169">
        <f>SUM(M113:M127)</f>
        <v>0</v>
      </c>
      <c r="N112" s="163"/>
      <c r="O112" s="163">
        <f>SUM(O113:O127)</f>
        <v>0</v>
      </c>
      <c r="P112" s="163"/>
      <c r="Q112" s="163">
        <f>SUM(Q113:Q127)</f>
        <v>0</v>
      </c>
      <c r="R112" s="163"/>
      <c r="S112" s="163"/>
      <c r="T112" s="164"/>
      <c r="U112" s="163">
        <f>SUM(U113:U127)</f>
        <v>0</v>
      </c>
      <c r="AE112" t="s">
        <v>116</v>
      </c>
    </row>
    <row r="113" spans="1:60" outlineLevel="1" x14ac:dyDescent="0.25">
      <c r="A113" s="152">
        <v>53</v>
      </c>
      <c r="B113" s="159" t="s">
        <v>269</v>
      </c>
      <c r="C113" s="188" t="s">
        <v>270</v>
      </c>
      <c r="D113" s="161" t="s">
        <v>271</v>
      </c>
      <c r="E113" s="165">
        <v>1</v>
      </c>
      <c r="F113" s="167">
        <f>H113+J113</f>
        <v>0</v>
      </c>
      <c r="G113" s="168">
        <f>ROUND(E113*F113,2)</f>
        <v>0</v>
      </c>
      <c r="H113" s="168"/>
      <c r="I113" s="168">
        <f>ROUND(E113*H113,2)</f>
        <v>0</v>
      </c>
      <c r="J113" s="168"/>
      <c r="K113" s="168">
        <f>ROUND(E113*J113,2)</f>
        <v>0</v>
      </c>
      <c r="L113" s="168">
        <v>21</v>
      </c>
      <c r="M113" s="168">
        <f>G113*(1+L113/100)</f>
        <v>0</v>
      </c>
      <c r="N113" s="161">
        <v>0</v>
      </c>
      <c r="O113" s="161">
        <f>ROUND(E113*N113,5)</f>
        <v>0</v>
      </c>
      <c r="P113" s="161">
        <v>0</v>
      </c>
      <c r="Q113" s="161">
        <f>ROUND(E113*P113,5)</f>
        <v>0</v>
      </c>
      <c r="R113" s="161"/>
      <c r="S113" s="161"/>
      <c r="T113" s="162">
        <v>0</v>
      </c>
      <c r="U113" s="161">
        <f>ROUND(E113*T113,2)</f>
        <v>0</v>
      </c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120</v>
      </c>
      <c r="AF113" s="151"/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outlineLevel="1" x14ac:dyDescent="0.25">
      <c r="A114" s="152"/>
      <c r="B114" s="159"/>
      <c r="C114" s="247" t="s">
        <v>272</v>
      </c>
      <c r="D114" s="248"/>
      <c r="E114" s="249"/>
      <c r="F114" s="250"/>
      <c r="G114" s="251"/>
      <c r="H114" s="168"/>
      <c r="I114" s="168"/>
      <c r="J114" s="168"/>
      <c r="K114" s="168"/>
      <c r="L114" s="168"/>
      <c r="M114" s="168"/>
      <c r="N114" s="161"/>
      <c r="O114" s="161"/>
      <c r="P114" s="161"/>
      <c r="Q114" s="161"/>
      <c r="R114" s="161"/>
      <c r="S114" s="161"/>
      <c r="T114" s="162"/>
      <c r="U114" s="161"/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125</v>
      </c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4" t="str">
        <f>C114</f>
        <v>dílenská dokumentace pro konstrukci oplocení</v>
      </c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5">
      <c r="A115" s="152">
        <v>54</v>
      </c>
      <c r="B115" s="159" t="s">
        <v>273</v>
      </c>
      <c r="C115" s="188" t="s">
        <v>274</v>
      </c>
      <c r="D115" s="161" t="s">
        <v>271</v>
      </c>
      <c r="E115" s="165">
        <v>1</v>
      </c>
      <c r="F115" s="167">
        <f t="shared" ref="F115:F121" si="8">H115+J115</f>
        <v>0</v>
      </c>
      <c r="G115" s="168">
        <f t="shared" ref="G115:G121" si="9">ROUND(E115*F115,2)</f>
        <v>0</v>
      </c>
      <c r="H115" s="168"/>
      <c r="I115" s="168">
        <f t="shared" ref="I115:I121" si="10">ROUND(E115*H115,2)</f>
        <v>0</v>
      </c>
      <c r="J115" s="168"/>
      <c r="K115" s="168">
        <f t="shared" ref="K115:K121" si="11">ROUND(E115*J115,2)</f>
        <v>0</v>
      </c>
      <c r="L115" s="168">
        <v>21</v>
      </c>
      <c r="M115" s="168">
        <f t="shared" ref="M115:M121" si="12">G115*(1+L115/100)</f>
        <v>0</v>
      </c>
      <c r="N115" s="161">
        <v>0</v>
      </c>
      <c r="O115" s="161">
        <f t="shared" ref="O115:O121" si="13">ROUND(E115*N115,5)</f>
        <v>0</v>
      </c>
      <c r="P115" s="161">
        <v>0</v>
      </c>
      <c r="Q115" s="161">
        <f t="shared" ref="Q115:Q121" si="14">ROUND(E115*P115,5)</f>
        <v>0</v>
      </c>
      <c r="R115" s="161"/>
      <c r="S115" s="161"/>
      <c r="T115" s="162">
        <v>0</v>
      </c>
      <c r="U115" s="161">
        <f t="shared" ref="U115:U121" si="15">ROUND(E115*T115,2)</f>
        <v>0</v>
      </c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120</v>
      </c>
      <c r="AF115" s="151"/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outlineLevel="1" x14ac:dyDescent="0.25">
      <c r="A116" s="152">
        <v>55</v>
      </c>
      <c r="B116" s="159" t="s">
        <v>275</v>
      </c>
      <c r="C116" s="188" t="s">
        <v>276</v>
      </c>
      <c r="D116" s="161" t="s">
        <v>271</v>
      </c>
      <c r="E116" s="165">
        <v>1</v>
      </c>
      <c r="F116" s="167">
        <f t="shared" si="8"/>
        <v>0</v>
      </c>
      <c r="G116" s="168">
        <f t="shared" si="9"/>
        <v>0</v>
      </c>
      <c r="H116" s="168"/>
      <c r="I116" s="168">
        <f t="shared" si="10"/>
        <v>0</v>
      </c>
      <c r="J116" s="168"/>
      <c r="K116" s="168">
        <f t="shared" si="11"/>
        <v>0</v>
      </c>
      <c r="L116" s="168">
        <v>21</v>
      </c>
      <c r="M116" s="168">
        <f t="shared" si="12"/>
        <v>0</v>
      </c>
      <c r="N116" s="161">
        <v>0</v>
      </c>
      <c r="O116" s="161">
        <f t="shared" si="13"/>
        <v>0</v>
      </c>
      <c r="P116" s="161">
        <v>0</v>
      </c>
      <c r="Q116" s="161">
        <f t="shared" si="14"/>
        <v>0</v>
      </c>
      <c r="R116" s="161"/>
      <c r="S116" s="161"/>
      <c r="T116" s="162">
        <v>0</v>
      </c>
      <c r="U116" s="161">
        <f t="shared" si="15"/>
        <v>0</v>
      </c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120</v>
      </c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5">
      <c r="A117" s="152">
        <v>56</v>
      </c>
      <c r="B117" s="159" t="s">
        <v>277</v>
      </c>
      <c r="C117" s="188" t="s">
        <v>278</v>
      </c>
      <c r="D117" s="161" t="s">
        <v>271</v>
      </c>
      <c r="E117" s="165">
        <v>1</v>
      </c>
      <c r="F117" s="167">
        <f t="shared" si="8"/>
        <v>0</v>
      </c>
      <c r="G117" s="168">
        <f t="shared" si="9"/>
        <v>0</v>
      </c>
      <c r="H117" s="168"/>
      <c r="I117" s="168">
        <f t="shared" si="10"/>
        <v>0</v>
      </c>
      <c r="J117" s="168"/>
      <c r="K117" s="168">
        <f t="shared" si="11"/>
        <v>0</v>
      </c>
      <c r="L117" s="168">
        <v>21</v>
      </c>
      <c r="M117" s="168">
        <f t="shared" si="12"/>
        <v>0</v>
      </c>
      <c r="N117" s="161">
        <v>0</v>
      </c>
      <c r="O117" s="161">
        <f t="shared" si="13"/>
        <v>0</v>
      </c>
      <c r="P117" s="161">
        <v>0</v>
      </c>
      <c r="Q117" s="161">
        <f t="shared" si="14"/>
        <v>0</v>
      </c>
      <c r="R117" s="161"/>
      <c r="S117" s="161"/>
      <c r="T117" s="162">
        <v>0</v>
      </c>
      <c r="U117" s="161">
        <f t="shared" si="15"/>
        <v>0</v>
      </c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120</v>
      </c>
      <c r="AF117" s="151"/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outlineLevel="1" x14ac:dyDescent="0.25">
      <c r="A118" s="152">
        <v>57</v>
      </c>
      <c r="B118" s="159" t="s">
        <v>279</v>
      </c>
      <c r="C118" s="188" t="s">
        <v>280</v>
      </c>
      <c r="D118" s="161" t="s">
        <v>271</v>
      </c>
      <c r="E118" s="165">
        <v>1</v>
      </c>
      <c r="F118" s="167">
        <f t="shared" si="8"/>
        <v>0</v>
      </c>
      <c r="G118" s="168">
        <f t="shared" si="9"/>
        <v>0</v>
      </c>
      <c r="H118" s="168"/>
      <c r="I118" s="168">
        <f t="shared" si="10"/>
        <v>0</v>
      </c>
      <c r="J118" s="168"/>
      <c r="K118" s="168">
        <f t="shared" si="11"/>
        <v>0</v>
      </c>
      <c r="L118" s="168">
        <v>21</v>
      </c>
      <c r="M118" s="168">
        <f t="shared" si="12"/>
        <v>0</v>
      </c>
      <c r="N118" s="161">
        <v>0</v>
      </c>
      <c r="O118" s="161">
        <f t="shared" si="13"/>
        <v>0</v>
      </c>
      <c r="P118" s="161">
        <v>0</v>
      </c>
      <c r="Q118" s="161">
        <f t="shared" si="14"/>
        <v>0</v>
      </c>
      <c r="R118" s="161"/>
      <c r="S118" s="161"/>
      <c r="T118" s="162">
        <v>0</v>
      </c>
      <c r="U118" s="161">
        <f t="shared" si="15"/>
        <v>0</v>
      </c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120</v>
      </c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5">
      <c r="A119" s="152">
        <v>58</v>
      </c>
      <c r="B119" s="159" t="s">
        <v>281</v>
      </c>
      <c r="C119" s="188" t="s">
        <v>282</v>
      </c>
      <c r="D119" s="161" t="s">
        <v>271</v>
      </c>
      <c r="E119" s="165">
        <v>1</v>
      </c>
      <c r="F119" s="167">
        <f t="shared" si="8"/>
        <v>0</v>
      </c>
      <c r="G119" s="168">
        <f t="shared" si="9"/>
        <v>0</v>
      </c>
      <c r="H119" s="168"/>
      <c r="I119" s="168">
        <f t="shared" si="10"/>
        <v>0</v>
      </c>
      <c r="J119" s="168"/>
      <c r="K119" s="168">
        <f t="shared" si="11"/>
        <v>0</v>
      </c>
      <c r="L119" s="168">
        <v>21</v>
      </c>
      <c r="M119" s="168">
        <f t="shared" si="12"/>
        <v>0</v>
      </c>
      <c r="N119" s="161">
        <v>0</v>
      </c>
      <c r="O119" s="161">
        <f t="shared" si="13"/>
        <v>0</v>
      </c>
      <c r="P119" s="161">
        <v>0</v>
      </c>
      <c r="Q119" s="161">
        <f t="shared" si="14"/>
        <v>0</v>
      </c>
      <c r="R119" s="161"/>
      <c r="S119" s="161"/>
      <c r="T119" s="162">
        <v>0</v>
      </c>
      <c r="U119" s="161">
        <f t="shared" si="15"/>
        <v>0</v>
      </c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120</v>
      </c>
      <c r="AF119" s="151"/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5">
      <c r="A120" s="152">
        <v>59</v>
      </c>
      <c r="B120" s="159" t="s">
        <v>283</v>
      </c>
      <c r="C120" s="188" t="s">
        <v>284</v>
      </c>
      <c r="D120" s="161" t="s">
        <v>271</v>
      </c>
      <c r="E120" s="165">
        <v>1</v>
      </c>
      <c r="F120" s="167">
        <f t="shared" si="8"/>
        <v>0</v>
      </c>
      <c r="G120" s="168">
        <f t="shared" si="9"/>
        <v>0</v>
      </c>
      <c r="H120" s="168"/>
      <c r="I120" s="168">
        <f t="shared" si="10"/>
        <v>0</v>
      </c>
      <c r="J120" s="168"/>
      <c r="K120" s="168">
        <f t="shared" si="11"/>
        <v>0</v>
      </c>
      <c r="L120" s="168">
        <v>21</v>
      </c>
      <c r="M120" s="168">
        <f t="shared" si="12"/>
        <v>0</v>
      </c>
      <c r="N120" s="161">
        <v>0</v>
      </c>
      <c r="O120" s="161">
        <f t="shared" si="13"/>
        <v>0</v>
      </c>
      <c r="P120" s="161">
        <v>0</v>
      </c>
      <c r="Q120" s="161">
        <f t="shared" si="14"/>
        <v>0</v>
      </c>
      <c r="R120" s="161"/>
      <c r="S120" s="161"/>
      <c r="T120" s="162">
        <v>0</v>
      </c>
      <c r="U120" s="161">
        <f t="shared" si="15"/>
        <v>0</v>
      </c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120</v>
      </c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5">
      <c r="A121" s="152">
        <v>60</v>
      </c>
      <c r="B121" s="159" t="s">
        <v>285</v>
      </c>
      <c r="C121" s="188" t="s">
        <v>286</v>
      </c>
      <c r="D121" s="161" t="s">
        <v>271</v>
      </c>
      <c r="E121" s="165">
        <v>1</v>
      </c>
      <c r="F121" s="167">
        <f t="shared" si="8"/>
        <v>0</v>
      </c>
      <c r="G121" s="168">
        <f t="shared" si="9"/>
        <v>0</v>
      </c>
      <c r="H121" s="168"/>
      <c r="I121" s="168">
        <f t="shared" si="10"/>
        <v>0</v>
      </c>
      <c r="J121" s="168"/>
      <c r="K121" s="168">
        <f t="shared" si="11"/>
        <v>0</v>
      </c>
      <c r="L121" s="168">
        <v>21</v>
      </c>
      <c r="M121" s="168">
        <f t="shared" si="12"/>
        <v>0</v>
      </c>
      <c r="N121" s="161">
        <v>0</v>
      </c>
      <c r="O121" s="161">
        <f t="shared" si="13"/>
        <v>0</v>
      </c>
      <c r="P121" s="161">
        <v>0</v>
      </c>
      <c r="Q121" s="161">
        <f t="shared" si="14"/>
        <v>0</v>
      </c>
      <c r="R121" s="161"/>
      <c r="S121" s="161"/>
      <c r="T121" s="162">
        <v>0</v>
      </c>
      <c r="U121" s="161">
        <f t="shared" si="15"/>
        <v>0</v>
      </c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120</v>
      </c>
      <c r="AF121" s="151"/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5">
      <c r="A122" s="152"/>
      <c r="B122" s="159"/>
      <c r="C122" s="247" t="s">
        <v>287</v>
      </c>
      <c r="D122" s="248"/>
      <c r="E122" s="249"/>
      <c r="F122" s="250"/>
      <c r="G122" s="251"/>
      <c r="H122" s="168"/>
      <c r="I122" s="168"/>
      <c r="J122" s="168"/>
      <c r="K122" s="168"/>
      <c r="L122" s="168"/>
      <c r="M122" s="168"/>
      <c r="N122" s="161"/>
      <c r="O122" s="161"/>
      <c r="P122" s="161"/>
      <c r="Q122" s="161"/>
      <c r="R122" s="161"/>
      <c r="S122" s="161"/>
      <c r="T122" s="162"/>
      <c r="U122" s="161"/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125</v>
      </c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4" t="str">
        <f>C122</f>
        <v>přechodné dopravní značení</v>
      </c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5">
      <c r="A123" s="152">
        <v>61</v>
      </c>
      <c r="B123" s="159" t="s">
        <v>288</v>
      </c>
      <c r="C123" s="188" t="s">
        <v>289</v>
      </c>
      <c r="D123" s="161" t="s">
        <v>271</v>
      </c>
      <c r="E123" s="165">
        <v>1</v>
      </c>
      <c r="F123" s="167">
        <f>H123+J123</f>
        <v>0</v>
      </c>
      <c r="G123" s="168">
        <f>ROUND(E123*F123,2)</f>
        <v>0</v>
      </c>
      <c r="H123" s="168"/>
      <c r="I123" s="168">
        <f>ROUND(E123*H123,2)</f>
        <v>0</v>
      </c>
      <c r="J123" s="168"/>
      <c r="K123" s="168">
        <f>ROUND(E123*J123,2)</f>
        <v>0</v>
      </c>
      <c r="L123" s="168">
        <v>21</v>
      </c>
      <c r="M123" s="168">
        <f>G123*(1+L123/100)</f>
        <v>0</v>
      </c>
      <c r="N123" s="161">
        <v>0</v>
      </c>
      <c r="O123" s="161">
        <f>ROUND(E123*N123,5)</f>
        <v>0</v>
      </c>
      <c r="P123" s="161">
        <v>0</v>
      </c>
      <c r="Q123" s="161">
        <f>ROUND(E123*P123,5)</f>
        <v>0</v>
      </c>
      <c r="R123" s="161"/>
      <c r="S123" s="161"/>
      <c r="T123" s="162">
        <v>0</v>
      </c>
      <c r="U123" s="161">
        <f>ROUND(E123*T123,2)</f>
        <v>0</v>
      </c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120</v>
      </c>
      <c r="AF123" s="151"/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outlineLevel="1" x14ac:dyDescent="0.25">
      <c r="A124" s="152">
        <v>62</v>
      </c>
      <c r="B124" s="159" t="s">
        <v>290</v>
      </c>
      <c r="C124" s="188" t="s">
        <v>291</v>
      </c>
      <c r="D124" s="161" t="s">
        <v>271</v>
      </c>
      <c r="E124" s="165">
        <v>1</v>
      </c>
      <c r="F124" s="167">
        <f>H124+J124</f>
        <v>0</v>
      </c>
      <c r="G124" s="168">
        <f>ROUND(E124*F124,2)</f>
        <v>0</v>
      </c>
      <c r="H124" s="168"/>
      <c r="I124" s="168">
        <f>ROUND(E124*H124,2)</f>
        <v>0</v>
      </c>
      <c r="J124" s="168"/>
      <c r="K124" s="168">
        <f>ROUND(E124*J124,2)</f>
        <v>0</v>
      </c>
      <c r="L124" s="168">
        <v>21</v>
      </c>
      <c r="M124" s="168">
        <f>G124*(1+L124/100)</f>
        <v>0</v>
      </c>
      <c r="N124" s="161">
        <v>0</v>
      </c>
      <c r="O124" s="161">
        <f>ROUND(E124*N124,5)</f>
        <v>0</v>
      </c>
      <c r="P124" s="161">
        <v>0</v>
      </c>
      <c r="Q124" s="161">
        <f>ROUND(E124*P124,5)</f>
        <v>0</v>
      </c>
      <c r="R124" s="161"/>
      <c r="S124" s="161"/>
      <c r="T124" s="162">
        <v>0</v>
      </c>
      <c r="U124" s="161">
        <f>ROUND(E124*T124,2)</f>
        <v>0</v>
      </c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120</v>
      </c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5">
      <c r="A125" s="152"/>
      <c r="B125" s="159"/>
      <c r="C125" s="247" t="s">
        <v>292</v>
      </c>
      <c r="D125" s="248"/>
      <c r="E125" s="249"/>
      <c r="F125" s="250"/>
      <c r="G125" s="251"/>
      <c r="H125" s="168"/>
      <c r="I125" s="168"/>
      <c r="J125" s="168"/>
      <c r="K125" s="168"/>
      <c r="L125" s="168"/>
      <c r="M125" s="168"/>
      <c r="N125" s="161"/>
      <c r="O125" s="161"/>
      <c r="P125" s="161"/>
      <c r="Q125" s="161"/>
      <c r="R125" s="161"/>
      <c r="S125" s="161"/>
      <c r="T125" s="162"/>
      <c r="U125" s="16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125</v>
      </c>
      <c r="AF125" s="151"/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4" t="str">
        <f>C125</f>
        <v>plán BOZP</v>
      </c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5">
      <c r="A126" s="152">
        <v>63</v>
      </c>
      <c r="B126" s="159" t="s">
        <v>293</v>
      </c>
      <c r="C126" s="188" t="s">
        <v>294</v>
      </c>
      <c r="D126" s="161" t="s">
        <v>271</v>
      </c>
      <c r="E126" s="165">
        <v>1</v>
      </c>
      <c r="F126" s="167">
        <f>H126+J126</f>
        <v>0</v>
      </c>
      <c r="G126" s="168">
        <f>ROUND(E126*F126,2)</f>
        <v>0</v>
      </c>
      <c r="H126" s="168"/>
      <c r="I126" s="168">
        <f>ROUND(E126*H126,2)</f>
        <v>0</v>
      </c>
      <c r="J126" s="168"/>
      <c r="K126" s="168">
        <f>ROUND(E126*J126,2)</f>
        <v>0</v>
      </c>
      <c r="L126" s="168">
        <v>21</v>
      </c>
      <c r="M126" s="168">
        <f>G126*(1+L126/100)</f>
        <v>0</v>
      </c>
      <c r="N126" s="161">
        <v>0</v>
      </c>
      <c r="O126" s="161">
        <f>ROUND(E126*N126,5)</f>
        <v>0</v>
      </c>
      <c r="P126" s="161">
        <v>0</v>
      </c>
      <c r="Q126" s="161">
        <f>ROUND(E126*P126,5)</f>
        <v>0</v>
      </c>
      <c r="R126" s="161"/>
      <c r="S126" s="161"/>
      <c r="T126" s="162">
        <v>0</v>
      </c>
      <c r="U126" s="161">
        <f>ROUND(E126*T126,2)</f>
        <v>0</v>
      </c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 t="s">
        <v>120</v>
      </c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5">
      <c r="A127" s="177">
        <v>64</v>
      </c>
      <c r="B127" s="178" t="s">
        <v>295</v>
      </c>
      <c r="C127" s="190" t="s">
        <v>296</v>
      </c>
      <c r="D127" s="179" t="s">
        <v>271</v>
      </c>
      <c r="E127" s="180">
        <v>1</v>
      </c>
      <c r="F127" s="181">
        <f>H127+J127</f>
        <v>0</v>
      </c>
      <c r="G127" s="182">
        <f>ROUND(E127*F127,2)</f>
        <v>0</v>
      </c>
      <c r="H127" s="182"/>
      <c r="I127" s="182">
        <f>ROUND(E127*H127,2)</f>
        <v>0</v>
      </c>
      <c r="J127" s="182"/>
      <c r="K127" s="182">
        <f>ROUND(E127*J127,2)</f>
        <v>0</v>
      </c>
      <c r="L127" s="182">
        <v>21</v>
      </c>
      <c r="M127" s="182">
        <f>G127*(1+L127/100)</f>
        <v>0</v>
      </c>
      <c r="N127" s="179">
        <v>0</v>
      </c>
      <c r="O127" s="179">
        <f>ROUND(E127*N127,5)</f>
        <v>0</v>
      </c>
      <c r="P127" s="179">
        <v>0</v>
      </c>
      <c r="Q127" s="179">
        <f>ROUND(E127*P127,5)</f>
        <v>0</v>
      </c>
      <c r="R127" s="179"/>
      <c r="S127" s="179"/>
      <c r="T127" s="183">
        <v>0</v>
      </c>
      <c r="U127" s="179">
        <f>ROUND(E127*T127,2)</f>
        <v>0</v>
      </c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120</v>
      </c>
      <c r="AF127" s="151"/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x14ac:dyDescent="0.25">
      <c r="A128" s="6"/>
      <c r="B128" s="7" t="s">
        <v>297</v>
      </c>
      <c r="C128" s="191" t="s">
        <v>297</v>
      </c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AC128">
        <v>15</v>
      </c>
      <c r="AD128">
        <v>21</v>
      </c>
    </row>
    <row r="129" spans="1:31" ht="13" x14ac:dyDescent="0.25">
      <c r="A129" s="184"/>
      <c r="B129" s="185" t="s">
        <v>28</v>
      </c>
      <c r="C129" s="192" t="s">
        <v>297</v>
      </c>
      <c r="D129" s="186"/>
      <c r="E129" s="186"/>
      <c r="F129" s="186"/>
      <c r="G129" s="187">
        <f>G8+G34+G38+G44+G48+G57+G62+G73+G78+G81+G89+G95+G108+G112</f>
        <v>0</v>
      </c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AC129">
        <f>SUMIF(L7:L127,AC128,G7:G127)</f>
        <v>0</v>
      </c>
      <c r="AD129">
        <f>SUMIF(L7:L127,AD128,G7:G127)</f>
        <v>0</v>
      </c>
      <c r="AE129" t="s">
        <v>298</v>
      </c>
    </row>
    <row r="130" spans="1:31" x14ac:dyDescent="0.25">
      <c r="A130" s="6"/>
      <c r="B130" s="7" t="s">
        <v>297</v>
      </c>
      <c r="C130" s="191" t="s">
        <v>297</v>
      </c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</row>
    <row r="131" spans="1:31" x14ac:dyDescent="0.25">
      <c r="A131" s="6"/>
      <c r="B131" s="7" t="s">
        <v>297</v>
      </c>
      <c r="C131" s="191" t="s">
        <v>297</v>
      </c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</row>
    <row r="132" spans="1:31" x14ac:dyDescent="0.25">
      <c r="A132" s="252" t="s">
        <v>299</v>
      </c>
      <c r="B132" s="252"/>
      <c r="C132" s="253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</row>
    <row r="133" spans="1:31" x14ac:dyDescent="0.25">
      <c r="A133" s="254"/>
      <c r="B133" s="255"/>
      <c r="C133" s="256"/>
      <c r="D133" s="255"/>
      <c r="E133" s="255"/>
      <c r="F133" s="255"/>
      <c r="G133" s="257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AE133" t="s">
        <v>300</v>
      </c>
    </row>
    <row r="134" spans="1:31" x14ac:dyDescent="0.25">
      <c r="A134" s="258"/>
      <c r="B134" s="259"/>
      <c r="C134" s="260"/>
      <c r="D134" s="259"/>
      <c r="E134" s="259"/>
      <c r="F134" s="259"/>
      <c r="G134" s="261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</row>
    <row r="135" spans="1:31" x14ac:dyDescent="0.25">
      <c r="A135" s="258"/>
      <c r="B135" s="259"/>
      <c r="C135" s="260"/>
      <c r="D135" s="259"/>
      <c r="E135" s="259"/>
      <c r="F135" s="259"/>
      <c r="G135" s="261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</row>
    <row r="136" spans="1:31" x14ac:dyDescent="0.25">
      <c r="A136" s="258"/>
      <c r="B136" s="259"/>
      <c r="C136" s="260"/>
      <c r="D136" s="259"/>
      <c r="E136" s="259"/>
      <c r="F136" s="259"/>
      <c r="G136" s="261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</row>
    <row r="137" spans="1:31" x14ac:dyDescent="0.25">
      <c r="A137" s="262"/>
      <c r="B137" s="263"/>
      <c r="C137" s="264"/>
      <c r="D137" s="263"/>
      <c r="E137" s="263"/>
      <c r="F137" s="263"/>
      <c r="G137" s="265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</row>
    <row r="138" spans="1:31" x14ac:dyDescent="0.25">
      <c r="A138" s="6"/>
      <c r="B138" s="7" t="s">
        <v>297</v>
      </c>
      <c r="C138" s="191" t="s">
        <v>297</v>
      </c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</row>
    <row r="139" spans="1:31" x14ac:dyDescent="0.25">
      <c r="C139" s="193"/>
      <c r="AE139" t="s">
        <v>301</v>
      </c>
    </row>
  </sheetData>
  <sheetProtection password="CA23" sheet="1" objects="1" scenarios="1"/>
  <mergeCells count="48">
    <mergeCell ref="C24:G24"/>
    <mergeCell ref="A1:G1"/>
    <mergeCell ref="C2:G2"/>
    <mergeCell ref="C3:G3"/>
    <mergeCell ref="C4:G4"/>
    <mergeCell ref="C11:G11"/>
    <mergeCell ref="C12:G12"/>
    <mergeCell ref="C14:G14"/>
    <mergeCell ref="C15:G15"/>
    <mergeCell ref="C18:G18"/>
    <mergeCell ref="C21:G21"/>
    <mergeCell ref="C22:G22"/>
    <mergeCell ref="C56:G56"/>
    <mergeCell ref="C27:G27"/>
    <mergeCell ref="C29:G29"/>
    <mergeCell ref="C31:G31"/>
    <mergeCell ref="C32:G32"/>
    <mergeCell ref="C36:G36"/>
    <mergeCell ref="C37:G37"/>
    <mergeCell ref="C46:G46"/>
    <mergeCell ref="C47:G47"/>
    <mergeCell ref="C50:G50"/>
    <mergeCell ref="C53:G53"/>
    <mergeCell ref="C55:G55"/>
    <mergeCell ref="C101:G101"/>
    <mergeCell ref="C59:G59"/>
    <mergeCell ref="C60:G60"/>
    <mergeCell ref="C69:G69"/>
    <mergeCell ref="C76:G76"/>
    <mergeCell ref="C83:G83"/>
    <mergeCell ref="C84:G84"/>
    <mergeCell ref="C85:G85"/>
    <mergeCell ref="C87:G87"/>
    <mergeCell ref="C98:G98"/>
    <mergeCell ref="C99:G99"/>
    <mergeCell ref="C100:G100"/>
    <mergeCell ref="A133:G137"/>
    <mergeCell ref="C102:G102"/>
    <mergeCell ref="C104:G104"/>
    <mergeCell ref="C105:G105"/>
    <mergeCell ref="C106:G106"/>
    <mergeCell ref="C107:G107"/>
    <mergeCell ref="C110:G110"/>
    <mergeCell ref="C111:G111"/>
    <mergeCell ref="C114:G114"/>
    <mergeCell ref="C122:G122"/>
    <mergeCell ref="C125:G125"/>
    <mergeCell ref="A132:C132"/>
  </mergeCells>
  <pageMargins left="0.39370078740157499" right="0.196850393700787" top="0.78740157499999996" bottom="0.78740157499999996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David</dc:creator>
  <cp:lastModifiedBy>David</cp:lastModifiedBy>
  <cp:lastPrinted>2014-02-28T09:52:57Z</cp:lastPrinted>
  <dcterms:created xsi:type="dcterms:W3CDTF">2009-04-08T07:15:50Z</dcterms:created>
  <dcterms:modified xsi:type="dcterms:W3CDTF">2025-03-16T21:48:38Z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chváleno">
    <vt:lpwstr>true</vt:lpwstr>
  </property>
</Properties>
</file>